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Praktikant\Documents\JK\Tools\Urlaubsquotentool\"/>
    </mc:Choice>
  </mc:AlternateContent>
  <xr:revisionPtr revIDLastSave="0" documentId="13_ncr:1_{D2C0C0CB-3865-4663-BB19-C7068FFC97AE}" xr6:coauthVersionLast="47" xr6:coauthVersionMax="47" xr10:uidLastSave="{00000000-0000-0000-0000-000000000000}"/>
  <bookViews>
    <workbookView xWindow="-108" yWindow="-108" windowWidth="23256" windowHeight="13896" tabRatio="761" activeTab="2" xr2:uid="{00000000-000D-0000-FFFF-FFFF00000000}"/>
  </bookViews>
  <sheets>
    <sheet name="Disclaimer" sheetId="15" r:id="rId1"/>
    <sheet name="Abwesenheitsquote" sheetId="11" r:id="rId2"/>
    <sheet name="frei Wochenende vor-nach Urlaub" sheetId="12" r:id="rId3"/>
    <sheet name="Jahreskalender" sheetId="13" r:id="rId4"/>
    <sheet name="Feiertage je Bundesland" sheetId="14" state="hidden" r:id="rId5"/>
    <sheet name="Feiertage" sheetId="9"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5" hidden="1">Feiertage!$A$26:$O$26</definedName>
    <definedName name="aaa" localSheetId="1">#REF!</definedName>
    <definedName name="aaa" localSheetId="2">#REF!</definedName>
    <definedName name="aaa">#REF!</definedName>
    <definedName name="Anteil">[1]Konfig!$B$3:$B$23</definedName>
    <definedName name="b" localSheetId="1">#REF!</definedName>
    <definedName name="b" localSheetId="2">#REF!</definedName>
    <definedName name="b">#REF!</definedName>
    <definedName name="DAT" localSheetId="1">[2]INFO!$B$1</definedName>
    <definedName name="DAT" localSheetId="2">[2]INFO!$B$1</definedName>
    <definedName name="DAT">[3]INFO!$B$1</definedName>
    <definedName name="DATEN" localSheetId="1">#REF!,#REF!,#REF!,#REF!,#REF!,#REF!,#REF!,#REF!,#REF!,#REF!,#REF!,#REF!,#REF!,#REF!,#REF!</definedName>
    <definedName name="DATEN" localSheetId="2">#REF!,#REF!,#REF!,#REF!,#REF!,#REF!,#REF!,#REF!,#REF!,#REF!,#REF!,#REF!,#REF!,#REF!,#REF!</definedName>
    <definedName name="DATEN">#REF!,#REF!,#REF!,#REF!,#REF!,#REF!,#REF!,#REF!,#REF!,#REF!,#REF!,#REF!,#REF!,#REF!,#REF!</definedName>
    <definedName name="FListe" localSheetId="1">[4]Konfiguration!$A$2:$D$22</definedName>
    <definedName name="FListe" localSheetId="2">[4]Konfiguration!$A$2:$D$22</definedName>
    <definedName name="FListe">[5]Konfiguration!$A$2:$D$22</definedName>
    <definedName name="FZ">'[6]Pivot FZ'!$A:$IV</definedName>
    <definedName name="NRW" localSheetId="2">'frei Wochenende vor-nach Urlaub'!#REF!</definedName>
    <definedName name="NRW">Abwesenheitsquote!#REF!</definedName>
    <definedName name="per" localSheetId="1">[7]Kürzel!$C$1</definedName>
    <definedName name="per" localSheetId="2">[7]Kürzel!$C$1</definedName>
    <definedName name="per">[8]Kürzel!$C$1</definedName>
    <definedName name="TageMontag" localSheetId="1">#REF!</definedName>
    <definedName name="TageMontag" localSheetId="2">#REF!</definedName>
    <definedName name="TageMontag">#REF!</definedName>
    <definedName name="Uhrzeit" localSheetId="1">#REF!</definedName>
    <definedName name="Uhrzeit" localSheetId="2">#REF!</definedName>
    <definedName name="Uhrzeit">#REF!</definedName>
    <definedName name="Uhrzeiten" localSheetId="1">#REF!</definedName>
    <definedName name="Uhrzeiten" localSheetId="2">#REF!</definedName>
    <definedName name="Uhrzeiten">#REF!</definedName>
    <definedName name="Zeile_nach_Diensten">#REF!</definedName>
    <definedName name="Zeile_vor_Dienst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2" i="12" l="1"/>
  <c r="B25" i="12"/>
  <c r="J31" i="11"/>
  <c r="B33" i="11" s="1"/>
  <c r="L5" i="9"/>
  <c r="L6" i="9"/>
  <c r="L7" i="9"/>
  <c r="L8" i="9"/>
  <c r="L9" i="9"/>
  <c r="L10" i="9"/>
  <c r="L11" i="9"/>
  <c r="L12" i="9"/>
  <c r="L13" i="9"/>
  <c r="L14" i="9"/>
  <c r="L15" i="9"/>
  <c r="L16" i="9"/>
  <c r="L17" i="9"/>
  <c r="L18" i="9"/>
  <c r="L19" i="9"/>
  <c r="L20" i="9"/>
  <c r="L21" i="9"/>
  <c r="L22" i="9"/>
  <c r="L23" i="9"/>
  <c r="L4" i="9"/>
  <c r="N23" i="9"/>
  <c r="M23" i="9"/>
  <c r="N22" i="9"/>
  <c r="M22" i="9"/>
  <c r="N21" i="9"/>
  <c r="M21" i="9"/>
  <c r="N20" i="9"/>
  <c r="M20" i="9"/>
  <c r="N19" i="9"/>
  <c r="M19" i="9"/>
  <c r="N18" i="9"/>
  <c r="M18" i="9"/>
  <c r="N17" i="9"/>
  <c r="M17" i="9"/>
  <c r="N16" i="9"/>
  <c r="M16" i="9"/>
  <c r="N15" i="9"/>
  <c r="M15" i="9"/>
  <c r="N14" i="9"/>
  <c r="M14" i="9"/>
  <c r="N13" i="9"/>
  <c r="M13" i="9"/>
  <c r="N12" i="9"/>
  <c r="M12" i="9"/>
  <c r="N11" i="9"/>
  <c r="M11" i="9"/>
  <c r="N10" i="9"/>
  <c r="M10" i="9"/>
  <c r="N9" i="9"/>
  <c r="M9" i="9"/>
  <c r="N8" i="9"/>
  <c r="M8" i="9"/>
  <c r="N7" i="9"/>
  <c r="M7" i="9"/>
  <c r="N6" i="9"/>
  <c r="M6" i="9"/>
  <c r="N5" i="9"/>
  <c r="M5" i="9"/>
  <c r="N4" i="9"/>
  <c r="M4" i="9"/>
  <c r="NN40" i="13" l="1"/>
  <c r="NM40" i="13"/>
  <c r="NL40" i="13"/>
  <c r="NK40" i="13"/>
  <c r="NI40" i="13"/>
  <c r="NH40" i="13"/>
  <c r="NN39" i="13"/>
  <c r="NM39" i="13"/>
  <c r="NL39" i="13"/>
  <c r="NK39" i="13"/>
  <c r="NJ39" i="13"/>
  <c r="NI39" i="13"/>
  <c r="NH39" i="13"/>
  <c r="NN38" i="13"/>
  <c r="NM38" i="13"/>
  <c r="NL38" i="13"/>
  <c r="NK38" i="13"/>
  <c r="NI38" i="13"/>
  <c r="NH38" i="13"/>
  <c r="NN37" i="13"/>
  <c r="NM37" i="13"/>
  <c r="NL37" i="13"/>
  <c r="NK37" i="13"/>
  <c r="NI37" i="13"/>
  <c r="NH37" i="13"/>
  <c r="NN36" i="13"/>
  <c r="NM36" i="13"/>
  <c r="NL36" i="13"/>
  <c r="NK36" i="13"/>
  <c r="NI36" i="13"/>
  <c r="NH36" i="13"/>
  <c r="NN35" i="13"/>
  <c r="NM35" i="13"/>
  <c r="NL35" i="13"/>
  <c r="NK35" i="13"/>
  <c r="NI35" i="13"/>
  <c r="NH35" i="13"/>
  <c r="NN34" i="13"/>
  <c r="NM34" i="13"/>
  <c r="NL34" i="13"/>
  <c r="NK34" i="13"/>
  <c r="NJ34" i="13"/>
  <c r="NI34" i="13"/>
  <c r="NH34" i="13"/>
  <c r="NN33" i="13"/>
  <c r="NM33" i="13"/>
  <c r="NL33" i="13"/>
  <c r="NK33" i="13"/>
  <c r="NI33" i="13"/>
  <c r="NH33" i="13"/>
  <c r="NN32" i="13"/>
  <c r="NM32" i="13"/>
  <c r="NL32" i="13"/>
  <c r="NK32" i="13"/>
  <c r="NI32" i="13"/>
  <c r="NH32" i="13"/>
  <c r="NN31" i="13"/>
  <c r="NM31" i="13"/>
  <c r="NL31" i="13"/>
  <c r="NK31" i="13"/>
  <c r="NI31" i="13"/>
  <c r="NH31" i="13"/>
  <c r="NN30" i="13"/>
  <c r="NM30" i="13"/>
  <c r="NL30" i="13"/>
  <c r="NK30" i="13"/>
  <c r="NI30" i="13"/>
  <c r="NH30" i="13"/>
  <c r="NN29" i="13"/>
  <c r="NM29" i="13"/>
  <c r="NL29" i="13"/>
  <c r="NK29" i="13"/>
  <c r="NI29" i="13"/>
  <c r="NH29" i="13"/>
  <c r="NN28" i="13"/>
  <c r="NM28" i="13"/>
  <c r="NL28" i="13"/>
  <c r="NK28" i="13"/>
  <c r="NI28" i="13"/>
  <c r="NH28" i="13"/>
  <c r="NN27" i="13"/>
  <c r="NM27" i="13"/>
  <c r="NL27" i="13"/>
  <c r="NK27" i="13"/>
  <c r="NI27" i="13"/>
  <c r="NH27" i="13"/>
  <c r="NN26" i="13"/>
  <c r="NM26" i="13"/>
  <c r="NL26" i="13"/>
  <c r="NK26" i="13"/>
  <c r="NI26" i="13"/>
  <c r="NH26" i="13"/>
  <c r="NN25" i="13"/>
  <c r="NM25" i="13"/>
  <c r="NL25" i="13"/>
  <c r="NK25" i="13"/>
  <c r="NI25" i="13"/>
  <c r="NH25" i="13"/>
  <c r="NN24" i="13"/>
  <c r="NM24" i="13"/>
  <c r="NL24" i="13"/>
  <c r="NK24" i="13"/>
  <c r="NI24" i="13"/>
  <c r="NH24" i="13"/>
  <c r="NN23" i="13"/>
  <c r="NM23" i="13"/>
  <c r="NL23" i="13"/>
  <c r="NK23" i="13"/>
  <c r="NI23" i="13"/>
  <c r="NH23" i="13"/>
  <c r="NN22" i="13"/>
  <c r="NM22" i="13"/>
  <c r="NL22" i="13"/>
  <c r="NK22" i="13"/>
  <c r="NI22" i="13"/>
  <c r="NH22" i="13"/>
  <c r="NN21" i="13"/>
  <c r="NM21" i="13"/>
  <c r="NL21" i="13"/>
  <c r="NK21" i="13"/>
  <c r="NI21" i="13"/>
  <c r="NH21" i="13"/>
  <c r="NN20" i="13"/>
  <c r="NM20" i="13"/>
  <c r="NL20" i="13"/>
  <c r="NK20" i="13"/>
  <c r="NI20" i="13"/>
  <c r="NH20" i="13"/>
  <c r="NN19" i="13"/>
  <c r="NM19" i="13"/>
  <c r="NL19" i="13"/>
  <c r="NK19" i="13"/>
  <c r="NJ19" i="13"/>
  <c r="NI19" i="13"/>
  <c r="NH19" i="13"/>
  <c r="NN18" i="13"/>
  <c r="NM18" i="13"/>
  <c r="NL18" i="13"/>
  <c r="NK18" i="13"/>
  <c r="NI18" i="13"/>
  <c r="NH18" i="13"/>
  <c r="NN17" i="13"/>
  <c r="NM17" i="13"/>
  <c r="NL17" i="13"/>
  <c r="NK17" i="13"/>
  <c r="NI17" i="13"/>
  <c r="NH17" i="13"/>
  <c r="NN16" i="13"/>
  <c r="NM16" i="13"/>
  <c r="NL16" i="13"/>
  <c r="NK16" i="13"/>
  <c r="NI16" i="13"/>
  <c r="NH16" i="13"/>
  <c r="NN15" i="13"/>
  <c r="NM15" i="13"/>
  <c r="NL15" i="13"/>
  <c r="NK15" i="13"/>
  <c r="NI15" i="13"/>
  <c r="NH15" i="13"/>
  <c r="NN14" i="13"/>
  <c r="NM14" i="13"/>
  <c r="NL14" i="13"/>
  <c r="NK14" i="13"/>
  <c r="NJ14" i="13"/>
  <c r="NI14" i="13"/>
  <c r="NH14" i="13"/>
  <c r="NN13" i="13"/>
  <c r="NM13" i="13"/>
  <c r="NL13" i="13"/>
  <c r="NK13" i="13"/>
  <c r="NI13" i="13"/>
  <c r="NH13" i="13"/>
  <c r="NN12" i="13"/>
  <c r="NM12" i="13"/>
  <c r="NL12" i="13"/>
  <c r="NK12" i="13"/>
  <c r="NJ12" i="13"/>
  <c r="NI12" i="13"/>
  <c r="NH12" i="13"/>
  <c r="NN11" i="13"/>
  <c r="NM11" i="13"/>
  <c r="NL11" i="13"/>
  <c r="NK11" i="13"/>
  <c r="NI11" i="13"/>
  <c r="NH11" i="13"/>
  <c r="NM7" i="13"/>
  <c r="NL7" i="13"/>
  <c r="NK7" i="13"/>
  <c r="NJ7" i="13"/>
  <c r="NJ36" i="13" s="1"/>
  <c r="NI7" i="13"/>
  <c r="NH7" i="13"/>
  <c r="NN5" i="13"/>
  <c r="NJ5" i="13"/>
  <c r="NJ27" i="13" l="1"/>
  <c r="NJ37" i="13"/>
  <c r="NJ32" i="13"/>
  <c r="NJ25" i="13"/>
  <c r="NJ30" i="13"/>
  <c r="NJ18" i="13"/>
  <c r="NJ35" i="13"/>
  <c r="NJ23" i="13"/>
  <c r="NJ11" i="13"/>
  <c r="NJ28" i="13"/>
  <c r="NJ16" i="13"/>
  <c r="NJ21" i="13"/>
  <c r="NJ26" i="13"/>
  <c r="NJ17" i="13"/>
  <c r="NJ33" i="13"/>
  <c r="NJ24" i="13"/>
  <c r="NJ40" i="13"/>
  <c r="NJ15" i="13"/>
  <c r="NJ31" i="13"/>
  <c r="NJ22" i="13"/>
  <c r="NJ38" i="13"/>
  <c r="NJ13" i="13"/>
  <c r="NJ29" i="13"/>
  <c r="NJ20" i="13"/>
  <c r="NL5" i="13"/>
  <c r="NK5" i="13"/>
  <c r="NM5" i="13"/>
  <c r="NI5" i="13"/>
  <c r="NH5" i="13"/>
  <c r="NE6" i="13"/>
  <c r="NE7" i="13" s="1"/>
  <c r="ND6" i="13"/>
  <c r="ND7" i="13" s="1"/>
  <c r="NC6" i="13"/>
  <c r="NC7" i="13" s="1"/>
  <c r="NB6" i="13"/>
  <c r="NB7" i="13" s="1"/>
  <c r="MX6" i="13"/>
  <c r="MX7" i="13" s="1"/>
  <c r="MW6" i="13"/>
  <c r="MW7" i="13" s="1"/>
  <c r="MV6" i="13"/>
  <c r="MV7" i="13" s="1"/>
  <c r="MU6" i="13"/>
  <c r="MU7" i="13" s="1"/>
  <c r="MT6" i="13"/>
  <c r="MT7" i="13" s="1"/>
  <c r="MS6" i="13"/>
  <c r="MS7" i="13" s="1"/>
  <c r="MR6" i="13"/>
  <c r="MR7" i="13" s="1"/>
  <c r="MQ6" i="13"/>
  <c r="MQ7" i="13" s="1"/>
  <c r="MP6" i="13"/>
  <c r="MP7" i="13" s="1"/>
  <c r="MO6" i="13"/>
  <c r="MO7" i="13" s="1"/>
  <c r="MN6" i="13"/>
  <c r="MN7" i="13" s="1"/>
  <c r="MM6" i="13"/>
  <c r="MM7" i="13" s="1"/>
  <c r="ML6" i="13"/>
  <c r="ML7" i="13" s="1"/>
  <c r="MK6" i="13"/>
  <c r="MK7" i="13" s="1"/>
  <c r="MJ6" i="13"/>
  <c r="MJ7" i="13" s="1"/>
  <c r="MI6" i="13"/>
  <c r="MI7" i="13" s="1"/>
  <c r="MH6" i="13"/>
  <c r="MH7" i="13" s="1"/>
  <c r="MG6" i="13"/>
  <c r="MG7" i="13" s="1"/>
  <c r="MF6" i="13"/>
  <c r="MF7" i="13" s="1"/>
  <c r="ME6" i="13"/>
  <c r="ME7" i="13" s="1"/>
  <c r="MD6" i="13"/>
  <c r="MD7" i="13" s="1"/>
  <c r="MC6" i="13"/>
  <c r="MC7" i="13" s="1"/>
  <c r="MB6" i="13"/>
  <c r="MB7" i="13" s="1"/>
  <c r="MA6" i="13"/>
  <c r="MA7" i="13" s="1"/>
  <c r="LZ6" i="13"/>
  <c r="LZ7" i="13" s="1"/>
  <c r="LY6" i="13"/>
  <c r="LY7" i="13" s="1"/>
  <c r="LX6" i="13"/>
  <c r="LX7" i="13" s="1"/>
  <c r="LW6" i="13"/>
  <c r="LW7" i="13" s="1"/>
  <c r="LV6" i="13"/>
  <c r="LV7" i="13" s="1"/>
  <c r="LU6" i="13"/>
  <c r="LU7" i="13" s="1"/>
  <c r="LT6" i="13"/>
  <c r="LT7" i="13" s="1"/>
  <c r="LS6" i="13"/>
  <c r="LS7" i="13" s="1"/>
  <c r="LR6" i="13"/>
  <c r="LR7" i="13" s="1"/>
  <c r="LQ6" i="13"/>
  <c r="LQ7" i="13" s="1"/>
  <c r="LO6" i="13"/>
  <c r="LO7" i="13" s="1"/>
  <c r="LN6" i="13"/>
  <c r="LN7" i="13" s="1"/>
  <c r="LM6" i="13"/>
  <c r="LM7" i="13" s="1"/>
  <c r="LL6" i="13"/>
  <c r="LL7" i="13" s="1"/>
  <c r="LK6" i="13"/>
  <c r="LK7" i="13" s="1"/>
  <c r="LJ6" i="13"/>
  <c r="LJ7" i="13" s="1"/>
  <c r="LI6" i="13"/>
  <c r="LI7" i="13" s="1"/>
  <c r="LH6" i="13"/>
  <c r="LH7" i="13" s="1"/>
  <c r="LG6" i="13"/>
  <c r="LG7" i="13" s="1"/>
  <c r="LF6" i="13"/>
  <c r="LF7" i="13" s="1"/>
  <c r="LE6" i="13"/>
  <c r="LE7" i="13" s="1"/>
  <c r="LD6" i="13"/>
  <c r="LD7" i="13" s="1"/>
  <c r="LC6" i="13"/>
  <c r="LC7" i="13" s="1"/>
  <c r="LB6" i="13"/>
  <c r="LB7" i="13" s="1"/>
  <c r="LA6" i="13"/>
  <c r="LA7" i="13" s="1"/>
  <c r="KZ6" i="13"/>
  <c r="KZ7" i="13" s="1"/>
  <c r="KY6" i="13"/>
  <c r="KY7" i="13" s="1"/>
  <c r="KV6" i="13"/>
  <c r="KV7" i="13" s="1"/>
  <c r="KU6" i="13"/>
  <c r="KU7" i="13" s="1"/>
  <c r="KT6" i="13"/>
  <c r="KT7" i="13" s="1"/>
  <c r="KS6" i="13"/>
  <c r="KS7" i="13" s="1"/>
  <c r="KR6" i="13"/>
  <c r="KR7" i="13" s="1"/>
  <c r="KQ6" i="13"/>
  <c r="KQ7" i="13" s="1"/>
  <c r="KP6" i="13"/>
  <c r="KP7" i="13" s="1"/>
  <c r="KO6" i="13"/>
  <c r="KO7" i="13" s="1"/>
  <c r="KN6" i="13"/>
  <c r="KN7" i="13" s="1"/>
  <c r="KM6" i="13"/>
  <c r="KM7" i="13" s="1"/>
  <c r="KL6" i="13"/>
  <c r="KL7" i="13" s="1"/>
  <c r="KK6" i="13"/>
  <c r="KK7" i="13" s="1"/>
  <c r="KJ6" i="13"/>
  <c r="KJ7" i="13" s="1"/>
  <c r="KI6" i="13"/>
  <c r="KI7" i="13" s="1"/>
  <c r="KH6" i="13"/>
  <c r="KH7" i="13" s="1"/>
  <c r="KG6" i="13"/>
  <c r="KG7" i="13" s="1"/>
  <c r="KF6" i="13"/>
  <c r="KF7" i="13" s="1"/>
  <c r="KE6" i="13"/>
  <c r="KE7" i="13" s="1"/>
  <c r="KD6" i="13"/>
  <c r="KD7" i="13" s="1"/>
  <c r="KC6" i="13"/>
  <c r="KC7" i="13" s="1"/>
  <c r="KB6" i="13"/>
  <c r="KB7" i="13" s="1"/>
  <c r="KA6" i="13"/>
  <c r="KA7" i="13" s="1"/>
  <c r="JZ6" i="13"/>
  <c r="JZ7" i="13" s="1"/>
  <c r="JY6" i="13"/>
  <c r="JY7" i="13" s="1"/>
  <c r="JX6" i="13"/>
  <c r="JX7" i="13" s="1"/>
  <c r="JW6" i="13"/>
  <c r="JW7" i="13" s="1"/>
  <c r="JV6" i="13"/>
  <c r="JV7" i="13" s="1"/>
  <c r="JT6" i="13"/>
  <c r="JT7" i="13" s="1"/>
  <c r="JS6" i="13"/>
  <c r="JS7" i="13" s="1"/>
  <c r="JR6" i="13"/>
  <c r="JR7" i="13" s="1"/>
  <c r="JQ6" i="13"/>
  <c r="JQ7" i="13" s="1"/>
  <c r="JP6" i="13"/>
  <c r="JP7" i="13" s="1"/>
  <c r="JO6" i="13"/>
  <c r="JO7" i="13" s="1"/>
  <c r="JN6" i="13"/>
  <c r="JN7" i="13" s="1"/>
  <c r="JM6" i="13"/>
  <c r="JM7" i="13" s="1"/>
  <c r="JL6" i="13"/>
  <c r="JL7" i="13" s="1"/>
  <c r="JK6" i="13"/>
  <c r="JK7" i="13" s="1"/>
  <c r="JJ6" i="13"/>
  <c r="JJ7" i="13" s="1"/>
  <c r="JI6" i="13"/>
  <c r="JI7" i="13" s="1"/>
  <c r="JG6" i="13"/>
  <c r="JG7" i="13" s="1"/>
  <c r="JF6" i="13"/>
  <c r="JF7" i="13" s="1"/>
  <c r="JE6" i="13"/>
  <c r="JE7" i="13" s="1"/>
  <c r="JD6" i="13"/>
  <c r="JD7" i="13" s="1"/>
  <c r="JC6" i="13"/>
  <c r="JC7" i="13" s="1"/>
  <c r="JB6" i="13"/>
  <c r="JB7" i="13" s="1"/>
  <c r="JA6" i="13"/>
  <c r="JA7" i="13" s="1"/>
  <c r="IZ6" i="13"/>
  <c r="IZ7" i="13" s="1"/>
  <c r="IY6" i="13"/>
  <c r="IY7" i="13" s="1"/>
  <c r="IX6" i="13"/>
  <c r="IX7" i="13" s="1"/>
  <c r="IW6" i="13"/>
  <c r="IW7" i="13" s="1"/>
  <c r="IV6" i="13"/>
  <c r="IV7" i="13" s="1"/>
  <c r="IU6" i="13"/>
  <c r="IU7" i="13" s="1"/>
  <c r="IT6" i="13"/>
  <c r="IT7" i="13" s="1"/>
  <c r="IS6" i="13"/>
  <c r="IS7" i="13" s="1"/>
  <c r="IR6" i="13"/>
  <c r="IR7" i="13" s="1"/>
  <c r="IQ6" i="13"/>
  <c r="IQ7" i="13" s="1"/>
  <c r="IP6" i="13"/>
  <c r="IP7" i="13" s="1"/>
  <c r="IO6" i="13"/>
  <c r="IO7" i="13" s="1"/>
  <c r="IN6" i="13"/>
  <c r="IN7" i="13" s="1"/>
  <c r="IM6" i="13"/>
  <c r="IM7" i="13" s="1"/>
  <c r="IL6" i="13"/>
  <c r="IL7" i="13" s="1"/>
  <c r="IK6" i="13"/>
  <c r="IK7" i="13" s="1"/>
  <c r="IJ6" i="13"/>
  <c r="IJ7" i="13" s="1"/>
  <c r="II6" i="13"/>
  <c r="II7" i="13" s="1"/>
  <c r="IH6" i="13"/>
  <c r="IH7" i="13" s="1"/>
  <c r="IG6" i="13"/>
  <c r="IG7" i="13" s="1"/>
  <c r="IF6" i="13"/>
  <c r="IF7" i="13" s="1"/>
  <c r="IE6" i="13"/>
  <c r="IE7" i="13" s="1"/>
  <c r="ID6" i="13"/>
  <c r="ID7" i="13" s="1"/>
  <c r="IC6" i="13"/>
  <c r="IC7" i="13" s="1"/>
  <c r="IB6" i="13"/>
  <c r="IB7" i="13" s="1"/>
  <c r="IA6" i="13"/>
  <c r="IA7" i="13" s="1"/>
  <c r="HZ6" i="13"/>
  <c r="HZ7" i="13" s="1"/>
  <c r="HY6" i="13"/>
  <c r="HY7" i="13" s="1"/>
  <c r="HW6" i="13"/>
  <c r="HW7" i="13" s="1"/>
  <c r="HV6" i="13"/>
  <c r="HV7" i="13" s="1"/>
  <c r="HU6" i="13"/>
  <c r="HU7" i="13" s="1"/>
  <c r="HT6" i="13"/>
  <c r="HT7" i="13" s="1"/>
  <c r="HS6" i="13"/>
  <c r="HS7" i="13" s="1"/>
  <c r="HR6" i="13"/>
  <c r="HR7" i="13" s="1"/>
  <c r="HP6" i="13"/>
  <c r="HP7" i="13" s="1"/>
  <c r="HO6" i="13"/>
  <c r="HO7" i="13" s="1"/>
  <c r="HN6" i="13"/>
  <c r="HN7" i="13" s="1"/>
  <c r="HM6" i="13"/>
  <c r="HM7" i="13" s="1"/>
  <c r="HL6" i="13"/>
  <c r="HL7" i="13" s="1"/>
  <c r="HK6" i="13"/>
  <c r="HK7" i="13" s="1"/>
  <c r="HJ6" i="13"/>
  <c r="HJ7" i="13" s="1"/>
  <c r="HI6" i="13"/>
  <c r="HI7" i="13" s="1"/>
  <c r="HH6" i="13"/>
  <c r="HH7" i="13" s="1"/>
  <c r="HG6" i="13"/>
  <c r="HG7" i="13" s="1"/>
  <c r="HF6" i="13"/>
  <c r="HF7" i="13" s="1"/>
  <c r="HE6" i="13"/>
  <c r="HE7" i="13" s="1"/>
  <c r="HD6" i="13"/>
  <c r="HD7" i="13" s="1"/>
  <c r="HC6" i="13"/>
  <c r="HC7" i="13" s="1"/>
  <c r="HB6" i="13"/>
  <c r="HB7" i="13" s="1"/>
  <c r="HA6" i="13"/>
  <c r="HA7" i="13" s="1"/>
  <c r="GZ6" i="13"/>
  <c r="GZ7" i="13" s="1"/>
  <c r="GY6" i="13"/>
  <c r="GY7" i="13" s="1"/>
  <c r="GX6" i="13"/>
  <c r="GX7" i="13" s="1"/>
  <c r="GW6" i="13"/>
  <c r="GW7" i="13" s="1"/>
  <c r="GV6" i="13"/>
  <c r="GV7" i="13" s="1"/>
  <c r="GU6" i="13"/>
  <c r="GU7" i="13" s="1"/>
  <c r="GT6" i="13"/>
  <c r="GT7" i="13" s="1"/>
  <c r="GS6" i="13"/>
  <c r="GS7" i="13" s="1"/>
  <c r="GR6" i="13"/>
  <c r="GR7" i="13" s="1"/>
  <c r="GQ6" i="13"/>
  <c r="GQ7" i="13" s="1"/>
  <c r="GP6" i="13"/>
  <c r="GP7" i="13" s="1"/>
  <c r="GO6" i="13"/>
  <c r="GO7" i="13" s="1"/>
  <c r="GN6" i="13"/>
  <c r="GN7" i="13" s="1"/>
  <c r="GM6" i="13"/>
  <c r="GM7" i="13" s="1"/>
  <c r="GL6" i="13"/>
  <c r="GL7" i="13" s="1"/>
  <c r="GK6" i="13"/>
  <c r="GK7" i="13" s="1"/>
  <c r="GJ6" i="13"/>
  <c r="GJ7" i="13" s="1"/>
  <c r="GI6" i="13"/>
  <c r="GI7" i="13" s="1"/>
  <c r="GH6" i="13"/>
  <c r="GH7" i="13" s="1"/>
  <c r="GG6" i="13"/>
  <c r="GG7" i="13" s="1"/>
  <c r="GF6" i="13"/>
  <c r="GF7" i="13" s="1"/>
  <c r="GE6" i="13"/>
  <c r="GE7" i="13" s="1"/>
  <c r="GD6" i="13"/>
  <c r="GD7" i="13" s="1"/>
  <c r="GC6" i="13"/>
  <c r="GC7" i="13" s="1"/>
  <c r="GB6" i="13"/>
  <c r="GB7" i="13" s="1"/>
  <c r="GA6" i="13"/>
  <c r="GA7" i="13" s="1"/>
  <c r="FZ6" i="13"/>
  <c r="FZ7" i="13" s="1"/>
  <c r="FY6" i="13"/>
  <c r="FY7" i="13" s="1"/>
  <c r="FX6" i="13"/>
  <c r="FX7" i="13" s="1"/>
  <c r="FW6" i="13"/>
  <c r="FW7" i="13" s="1"/>
  <c r="FV6" i="13"/>
  <c r="FV7" i="13" s="1"/>
  <c r="FU6" i="13"/>
  <c r="FU7" i="13" s="1"/>
  <c r="FT6" i="13"/>
  <c r="FT7" i="13" s="1"/>
  <c r="FS6" i="13"/>
  <c r="FS7" i="13" s="1"/>
  <c r="FR6" i="13"/>
  <c r="FR7" i="13" s="1"/>
  <c r="FQ6" i="13"/>
  <c r="FQ7" i="13" s="1"/>
  <c r="FP6" i="13"/>
  <c r="FP7" i="13" s="1"/>
  <c r="FO6" i="13"/>
  <c r="FO7" i="13" s="1"/>
  <c r="FN6" i="13"/>
  <c r="FN7" i="13" s="1"/>
  <c r="FM6" i="13"/>
  <c r="FM7" i="13" s="1"/>
  <c r="FL6" i="13"/>
  <c r="FL7" i="13" s="1"/>
  <c r="FK6" i="13"/>
  <c r="FK7" i="13" s="1"/>
  <c r="FJ6" i="13"/>
  <c r="FJ7" i="13" s="1"/>
  <c r="FI6" i="13"/>
  <c r="FI7" i="13" s="1"/>
  <c r="FH6" i="13"/>
  <c r="FH7" i="13" s="1"/>
  <c r="FG6" i="13"/>
  <c r="FG7" i="13" s="1"/>
  <c r="FF6" i="13"/>
  <c r="FF7" i="13" s="1"/>
  <c r="FE6" i="13"/>
  <c r="FE7" i="13" s="1"/>
  <c r="FC6" i="13"/>
  <c r="FC7" i="13" s="1"/>
  <c r="FB6" i="13"/>
  <c r="FB7" i="13" s="1"/>
  <c r="FA6" i="13"/>
  <c r="FA7" i="13" s="1"/>
  <c r="EZ6" i="13"/>
  <c r="EZ7" i="13" s="1"/>
  <c r="EY6" i="13"/>
  <c r="EY7" i="13" s="1"/>
  <c r="EX6" i="13"/>
  <c r="EX7" i="13" s="1"/>
  <c r="EW6" i="13"/>
  <c r="EW7" i="13" s="1"/>
  <c r="EV6" i="13"/>
  <c r="EV7" i="13" s="1"/>
  <c r="EU6" i="13"/>
  <c r="EU7" i="13" s="1"/>
  <c r="ES6" i="13"/>
  <c r="ES7" i="13" s="1"/>
  <c r="ER6" i="13"/>
  <c r="ER7" i="13" s="1"/>
  <c r="EQ6" i="13"/>
  <c r="EQ7" i="13" s="1"/>
  <c r="EP6" i="13"/>
  <c r="EP7" i="13" s="1"/>
  <c r="EO6" i="13"/>
  <c r="EO7" i="13" s="1"/>
  <c r="EN6" i="13"/>
  <c r="EN7" i="13" s="1"/>
  <c r="EM6" i="13"/>
  <c r="EM7" i="13" s="1"/>
  <c r="EL6" i="13"/>
  <c r="EL7" i="13" s="1"/>
  <c r="EK6" i="13"/>
  <c r="EK7" i="13" s="1"/>
  <c r="EJ6" i="13"/>
  <c r="EJ7" i="13" s="1"/>
  <c r="EH6" i="13"/>
  <c r="EH7" i="13" s="1"/>
  <c r="EG6" i="13"/>
  <c r="EG7" i="13" s="1"/>
  <c r="EF6" i="13"/>
  <c r="EF7" i="13" s="1"/>
  <c r="EE6" i="13"/>
  <c r="EE7" i="13" s="1"/>
  <c r="ED6" i="13"/>
  <c r="ED7" i="13" s="1"/>
  <c r="EC6" i="13"/>
  <c r="EC7" i="13" s="1"/>
  <c r="EB6" i="13"/>
  <c r="EB7" i="13" s="1"/>
  <c r="EA6" i="13"/>
  <c r="EA7" i="13" s="1"/>
  <c r="DZ6" i="13"/>
  <c r="DZ7" i="13" s="1"/>
  <c r="DY6" i="13"/>
  <c r="DY7" i="13" s="1"/>
  <c r="DX6" i="13"/>
  <c r="DX7" i="13" s="1"/>
  <c r="DW6" i="13"/>
  <c r="DW7" i="13" s="1"/>
  <c r="DU6" i="13"/>
  <c r="DU7" i="13" s="1"/>
  <c r="DT6" i="13"/>
  <c r="DT7" i="13" s="1"/>
  <c r="DS6" i="13"/>
  <c r="DS7" i="13" s="1"/>
  <c r="DR6" i="13"/>
  <c r="DR7" i="13" s="1"/>
  <c r="DQ6" i="13"/>
  <c r="DQ7" i="13" s="1"/>
  <c r="DP6" i="13"/>
  <c r="DP7" i="13" s="1"/>
  <c r="DO6" i="13"/>
  <c r="DO7" i="13" s="1"/>
  <c r="DN6" i="13"/>
  <c r="DN7" i="13" s="1"/>
  <c r="DM6" i="13"/>
  <c r="DM7" i="13" s="1"/>
  <c r="DL6" i="13"/>
  <c r="DL7" i="13" s="1"/>
  <c r="DK6" i="13"/>
  <c r="DK7" i="13" s="1"/>
  <c r="DJ6" i="13"/>
  <c r="DJ7" i="13" s="1"/>
  <c r="DI6" i="13"/>
  <c r="DI7" i="13" s="1"/>
  <c r="DH6" i="13"/>
  <c r="DH7" i="13" s="1"/>
  <c r="DG6" i="13"/>
  <c r="DG7" i="13" s="1"/>
  <c r="DF6" i="13"/>
  <c r="DF7" i="13" s="1"/>
  <c r="DE6" i="13"/>
  <c r="DE7" i="13" s="1"/>
  <c r="DD6" i="13"/>
  <c r="DD7" i="13" s="1"/>
  <c r="DC6" i="13"/>
  <c r="DC7" i="13" s="1"/>
  <c r="DB6" i="13"/>
  <c r="DB7" i="13" s="1"/>
  <c r="DA6" i="13"/>
  <c r="DA7" i="13" s="1"/>
  <c r="CZ6" i="13"/>
  <c r="CZ7" i="13" s="1"/>
  <c r="CY6" i="13"/>
  <c r="CY7" i="13" s="1"/>
  <c r="CX6" i="13"/>
  <c r="CX7" i="13" s="1"/>
  <c r="CV6" i="13"/>
  <c r="CV7" i="13" s="1"/>
  <c r="CU6" i="13"/>
  <c r="CU7" i="13" s="1"/>
  <c r="CS6" i="13"/>
  <c r="CS7" i="13" s="1"/>
  <c r="CR6" i="13"/>
  <c r="CR7" i="13" s="1"/>
  <c r="CQ6" i="13"/>
  <c r="CQ7" i="13" s="1"/>
  <c r="CP6" i="13"/>
  <c r="CP7" i="13" s="1"/>
  <c r="CO6" i="13"/>
  <c r="CO7" i="13" s="1"/>
  <c r="CN6" i="13"/>
  <c r="CN7" i="13" s="1"/>
  <c r="CM6" i="13"/>
  <c r="CM7" i="13" s="1"/>
  <c r="CL6" i="13"/>
  <c r="CL7" i="13" s="1"/>
  <c r="CK6" i="13"/>
  <c r="CK7" i="13" s="1"/>
  <c r="CJ6" i="13"/>
  <c r="CJ7" i="13" s="1"/>
  <c r="CI6" i="13"/>
  <c r="CI7" i="13" s="1"/>
  <c r="CH6" i="13"/>
  <c r="CH7" i="13" s="1"/>
  <c r="CG6" i="13"/>
  <c r="CG7" i="13" s="1"/>
  <c r="CF6" i="13"/>
  <c r="CF7" i="13" s="1"/>
  <c r="CE6" i="13"/>
  <c r="CE7" i="13" s="1"/>
  <c r="CD6" i="13"/>
  <c r="CD7" i="13" s="1"/>
  <c r="CC6" i="13"/>
  <c r="CC7" i="13" s="1"/>
  <c r="CB6" i="13"/>
  <c r="CB7" i="13" s="1"/>
  <c r="CA6" i="13"/>
  <c r="CA7" i="13" s="1"/>
  <c r="BZ6" i="13"/>
  <c r="BZ7" i="13" s="1"/>
  <c r="BY6" i="13"/>
  <c r="BY7" i="13" s="1"/>
  <c r="BX6" i="13"/>
  <c r="BX7" i="13" s="1"/>
  <c r="BW6" i="13"/>
  <c r="BW7" i="13" s="1"/>
  <c r="BV6" i="13"/>
  <c r="BV7" i="13" s="1"/>
  <c r="BU6" i="13"/>
  <c r="BU7" i="13" s="1"/>
  <c r="BS6" i="13"/>
  <c r="BS7" i="13" s="1"/>
  <c r="BR6" i="13"/>
  <c r="BR7" i="13" s="1"/>
  <c r="BQ6" i="13"/>
  <c r="BQ7" i="13" s="1"/>
  <c r="BP6" i="13"/>
  <c r="BP7" i="13" s="1"/>
  <c r="BO6" i="13"/>
  <c r="BO7" i="13" s="1"/>
  <c r="BN6" i="13"/>
  <c r="BN7" i="13" s="1"/>
  <c r="BM6" i="13"/>
  <c r="BM7" i="13" s="1"/>
  <c r="BL6" i="13"/>
  <c r="BL7" i="13" s="1"/>
  <c r="BK6" i="13"/>
  <c r="BK7" i="13" s="1"/>
  <c r="BJ6" i="13"/>
  <c r="BJ7" i="13" s="1"/>
  <c r="BI6" i="13"/>
  <c r="BI7" i="13" s="1"/>
  <c r="BH6" i="13"/>
  <c r="BH7" i="13" s="1"/>
  <c r="BG6" i="13"/>
  <c r="BG7" i="13" s="1"/>
  <c r="BF6" i="13"/>
  <c r="BF7" i="13" s="1"/>
  <c r="BE6" i="13"/>
  <c r="BE7" i="13" s="1"/>
  <c r="BD6" i="13"/>
  <c r="BD7" i="13" s="1"/>
  <c r="BC6" i="13"/>
  <c r="BC7" i="13" s="1"/>
  <c r="BB6" i="13"/>
  <c r="BB7" i="13" s="1"/>
  <c r="BA6" i="13"/>
  <c r="BA7" i="13" s="1"/>
  <c r="AZ6" i="13"/>
  <c r="AZ7" i="13" s="1"/>
  <c r="AY6" i="13"/>
  <c r="AY7" i="13" s="1"/>
  <c r="AX6" i="13"/>
  <c r="AX7" i="13" s="1"/>
  <c r="AW6" i="13"/>
  <c r="AW7" i="13" s="1"/>
  <c r="AV6" i="13"/>
  <c r="AV7" i="13" s="1"/>
  <c r="AU6" i="13"/>
  <c r="AU7" i="13" s="1"/>
  <c r="AT6" i="13"/>
  <c r="AT7" i="13" s="1"/>
  <c r="AS6" i="13"/>
  <c r="AS7" i="13" s="1"/>
  <c r="AR6" i="13"/>
  <c r="AR7" i="13" s="1"/>
  <c r="AQ6" i="13"/>
  <c r="AQ7" i="13" s="1"/>
  <c r="AP6" i="13"/>
  <c r="AP7" i="13" s="1"/>
  <c r="AO6" i="13"/>
  <c r="AO7" i="13" s="1"/>
  <c r="AN6" i="13"/>
  <c r="AN7" i="13" s="1"/>
  <c r="AM6" i="13"/>
  <c r="AM7" i="13" s="1"/>
  <c r="AL6" i="13"/>
  <c r="AL7" i="13" s="1"/>
  <c r="AK6" i="13"/>
  <c r="AK7" i="13" s="1"/>
  <c r="AJ6" i="13"/>
  <c r="AJ7" i="13" s="1"/>
  <c r="AI6" i="13"/>
  <c r="AI7" i="13" s="1"/>
  <c r="AH6" i="13"/>
  <c r="AH7" i="13" s="1"/>
  <c r="AG6" i="13"/>
  <c r="AG7" i="13" s="1"/>
  <c r="AF6" i="13"/>
  <c r="AF7" i="13" s="1"/>
  <c r="AE6" i="13"/>
  <c r="AE7" i="13" s="1"/>
  <c r="AD6" i="13"/>
  <c r="AD7" i="13" s="1"/>
  <c r="AC6" i="13"/>
  <c r="AC7" i="13" s="1"/>
  <c r="AB6" i="13"/>
  <c r="AB7" i="13" s="1"/>
  <c r="AA6" i="13"/>
  <c r="AA7" i="13" s="1"/>
  <c r="Z6" i="13"/>
  <c r="Z7" i="13" s="1"/>
  <c r="Y6" i="13"/>
  <c r="Y7" i="13" s="1"/>
  <c r="X6" i="13"/>
  <c r="X7" i="13" s="1"/>
  <c r="W6" i="13"/>
  <c r="W7" i="13" s="1"/>
  <c r="V6" i="13"/>
  <c r="V7" i="13" s="1"/>
  <c r="U6" i="13"/>
  <c r="U7" i="13" s="1"/>
  <c r="T6" i="13"/>
  <c r="T7" i="13" s="1"/>
  <c r="S6" i="13"/>
  <c r="S7" i="13" s="1"/>
  <c r="R6" i="13"/>
  <c r="R7" i="13" s="1"/>
  <c r="Q6" i="13"/>
  <c r="Q7" i="13" s="1"/>
  <c r="P6" i="13"/>
  <c r="P7" i="13" s="1"/>
  <c r="O6" i="13"/>
  <c r="O7" i="13" s="1"/>
  <c r="N6" i="13"/>
  <c r="N7" i="13" s="1"/>
  <c r="M6" i="13"/>
  <c r="M7" i="13" s="1"/>
  <c r="L6" i="13"/>
  <c r="L7" i="13" s="1"/>
  <c r="J6" i="13"/>
  <c r="J7" i="13" s="1"/>
  <c r="I6" i="13"/>
  <c r="I7" i="13" s="1"/>
  <c r="H6" i="13"/>
  <c r="H7" i="13" s="1"/>
  <c r="G6" i="13"/>
  <c r="G7" i="13" s="1"/>
  <c r="B5" i="13"/>
  <c r="B3" i="14"/>
  <c r="E10" i="14" s="1"/>
  <c r="NP30" i="13" l="1"/>
  <c r="NP11" i="13"/>
  <c r="NP35" i="13"/>
  <c r="NP34" i="13"/>
  <c r="NP39" i="13"/>
  <c r="NP26" i="13"/>
  <c r="NP23" i="13"/>
  <c r="NP37" i="13"/>
  <c r="NP38" i="13"/>
  <c r="NP12" i="13"/>
  <c r="NP13" i="13"/>
  <c r="NP19" i="13"/>
  <c r="NP15" i="13"/>
  <c r="NP14" i="13"/>
  <c r="NP20" i="13"/>
  <c r="NP18" i="13"/>
  <c r="NP21" i="13"/>
  <c r="NP36" i="13"/>
  <c r="NP22" i="13"/>
  <c r="NP29" i="13"/>
  <c r="NP31" i="13"/>
  <c r="NP32" i="13"/>
  <c r="NP16" i="13"/>
  <c r="NP40" i="13"/>
  <c r="NP33" i="13"/>
  <c r="NP25" i="13"/>
  <c r="NP24" i="13"/>
  <c r="NP17" i="13"/>
  <c r="NP27" i="13"/>
  <c r="NP28" i="13"/>
  <c r="V42" i="13"/>
  <c r="V45" i="13" a="1"/>
  <c r="V45" i="13" s="1"/>
  <c r="V43" i="13"/>
  <c r="BR45" i="13" a="1"/>
  <c r="BR45" i="13" s="1"/>
  <c r="BR42" i="13"/>
  <c r="BR43" i="13"/>
  <c r="CI42" i="13"/>
  <c r="CI45" i="13" a="1"/>
  <c r="CI45" i="13" s="1"/>
  <c r="CI43" i="13"/>
  <c r="EH43" i="13"/>
  <c r="EH42" i="13"/>
  <c r="EH45" i="13" a="1"/>
  <c r="EH45" i="13" s="1"/>
  <c r="EZ43" i="13"/>
  <c r="EZ45" i="13" a="1"/>
  <c r="EZ45" i="13" s="1"/>
  <c r="EZ42" i="13"/>
  <c r="GG45" i="13" a="1"/>
  <c r="GG45" i="13" s="1"/>
  <c r="GG42" i="13"/>
  <c r="GG43" i="13"/>
  <c r="HM45" i="13" a="1"/>
  <c r="HM45" i="13" s="1"/>
  <c r="HM43" i="13"/>
  <c r="HM42" i="13"/>
  <c r="IU43" i="13"/>
  <c r="IU42" i="13"/>
  <c r="IU45" i="13" a="1"/>
  <c r="IU45" i="13" s="1"/>
  <c r="JL42" i="13"/>
  <c r="JL43" i="13"/>
  <c r="JL45" i="13" a="1"/>
  <c r="JL45" i="13" s="1"/>
  <c r="KS45" i="13" a="1"/>
  <c r="KS45" i="13" s="1"/>
  <c r="KS43" i="13"/>
  <c r="KS42" i="13"/>
  <c r="MR42" i="13"/>
  <c r="MR45" i="13" a="1"/>
  <c r="MR45" i="13" s="1"/>
  <c r="MR43" i="13"/>
  <c r="AM45" i="13" a="1"/>
  <c r="AM45" i="13" s="1"/>
  <c r="AM43" i="13"/>
  <c r="AM42" i="13"/>
  <c r="BC45" i="13" a="1"/>
  <c r="BC45" i="13" s="1"/>
  <c r="BC42" i="13"/>
  <c r="BC43" i="13"/>
  <c r="CJ45" i="13" a="1"/>
  <c r="CJ45" i="13" s="1"/>
  <c r="CJ43" i="13"/>
  <c r="CJ42" i="13"/>
  <c r="DR43" i="13"/>
  <c r="DR42" i="13"/>
  <c r="DR45" i="13" a="1"/>
  <c r="DR45" i="13" s="1"/>
  <c r="FA43" i="13"/>
  <c r="FA42" i="13"/>
  <c r="FA45" i="13" a="1"/>
  <c r="FA45" i="13" s="1"/>
  <c r="GH45" i="13" a="1"/>
  <c r="GH45" i="13" s="1"/>
  <c r="GH43" i="13"/>
  <c r="GH42" i="13"/>
  <c r="HN42" i="13"/>
  <c r="HN45" i="13" a="1"/>
  <c r="HN45" i="13" s="1"/>
  <c r="HN43" i="13"/>
  <c r="IF42" i="13"/>
  <c r="IF45" i="13" a="1"/>
  <c r="IF45" i="13" s="1"/>
  <c r="IF43" i="13"/>
  <c r="JM42" i="13"/>
  <c r="JM45" i="13" a="1"/>
  <c r="JM45" i="13" s="1"/>
  <c r="JM43" i="13"/>
  <c r="KT45" i="13" a="1"/>
  <c r="KT45" i="13" s="1"/>
  <c r="KT42" i="13"/>
  <c r="KT43" i="13"/>
  <c r="LL42" i="13"/>
  <c r="LL45" i="13" a="1"/>
  <c r="LL45" i="13" s="1"/>
  <c r="LL43" i="13"/>
  <c r="MC45" i="13" a="1"/>
  <c r="MC45" i="13" s="1"/>
  <c r="MC42" i="13"/>
  <c r="MC43" i="13"/>
  <c r="MS42" i="13"/>
  <c r="MS45" i="13" a="1"/>
  <c r="MS45" i="13" s="1"/>
  <c r="MS43" i="13"/>
  <c r="G45" i="13" a="1"/>
  <c r="G45" i="13" s="1"/>
  <c r="G42" i="13"/>
  <c r="G43" i="13"/>
  <c r="X42" i="13"/>
  <c r="X43" i="13"/>
  <c r="X45" i="13" a="1"/>
  <c r="X45" i="13" s="1"/>
  <c r="AN45" i="13" a="1"/>
  <c r="AN45" i="13" s="1"/>
  <c r="AN42" i="13"/>
  <c r="AN43" i="13"/>
  <c r="BD42" i="13"/>
  <c r="BD43" i="13"/>
  <c r="BD45" i="13" a="1"/>
  <c r="BD45" i="13" s="1"/>
  <c r="BU43" i="13"/>
  <c r="BU42" i="13"/>
  <c r="BU45" i="13" a="1"/>
  <c r="BU45" i="13" s="1"/>
  <c r="CK45" i="13" a="1"/>
  <c r="CK45" i="13" s="1"/>
  <c r="CK43" i="13"/>
  <c r="CK42" i="13"/>
  <c r="DC45" i="13" a="1"/>
  <c r="DC45" i="13" s="1"/>
  <c r="DC43" i="13"/>
  <c r="DC42" i="13"/>
  <c r="DS42" i="13"/>
  <c r="DS43" i="13"/>
  <c r="DS45" i="13" a="1"/>
  <c r="DS45" i="13" s="1"/>
  <c r="EK43" i="13"/>
  <c r="EK45" i="13" a="1"/>
  <c r="EK45" i="13" s="1"/>
  <c r="EK42" i="13"/>
  <c r="FB45" i="13" a="1"/>
  <c r="FB45" i="13" s="1"/>
  <c r="FB43" i="13"/>
  <c r="FB42" i="13"/>
  <c r="FS45" i="13" a="1"/>
  <c r="FS45" i="13" s="1"/>
  <c r="FS43" i="13"/>
  <c r="FS42" i="13"/>
  <c r="GI43" i="13"/>
  <c r="GI45" i="13" a="1"/>
  <c r="GI45" i="13" s="1"/>
  <c r="GI42" i="13"/>
  <c r="GY43" i="13"/>
  <c r="GY42" i="13"/>
  <c r="GY45" i="13" a="1"/>
  <c r="GY45" i="13" s="1"/>
  <c r="HO42" i="13"/>
  <c r="HO45" i="13" a="1"/>
  <c r="HO45" i="13" s="1"/>
  <c r="HO43" i="13"/>
  <c r="IG43" i="13"/>
  <c r="IG42" i="13"/>
  <c r="IG45" i="13" a="1"/>
  <c r="IG45" i="13" s="1"/>
  <c r="IW42" i="13"/>
  <c r="IW43" i="13"/>
  <c r="IW45" i="13" a="1"/>
  <c r="IW45" i="13" s="1"/>
  <c r="JN42" i="13"/>
  <c r="JN45" i="13" a="1"/>
  <c r="JN45" i="13" s="1"/>
  <c r="JN43" i="13"/>
  <c r="KE42" i="13"/>
  <c r="KE43" i="13"/>
  <c r="KE45" i="13" a="1"/>
  <c r="KE45" i="13" s="1"/>
  <c r="KU42" i="13"/>
  <c r="KU45" i="13" a="1"/>
  <c r="KU45" i="13" s="1"/>
  <c r="KU43" i="13"/>
  <c r="LM45" i="13" a="1"/>
  <c r="LM45" i="13" s="1"/>
  <c r="LM42" i="13"/>
  <c r="LM43" i="13"/>
  <c r="MD42" i="13"/>
  <c r="MD45" i="13" a="1"/>
  <c r="MD45" i="13" s="1"/>
  <c r="MD43" i="13"/>
  <c r="MT42" i="13"/>
  <c r="MT43" i="13"/>
  <c r="MT45" i="13" a="1"/>
  <c r="MT45" i="13" s="1"/>
  <c r="H42" i="13"/>
  <c r="H43" i="13"/>
  <c r="H45" i="13" a="1"/>
  <c r="H45" i="13" s="1"/>
  <c r="Y43" i="13"/>
  <c r="Y42" i="13"/>
  <c r="Y45" i="13" a="1"/>
  <c r="Y45" i="13" s="1"/>
  <c r="AO45" i="13" a="1"/>
  <c r="AO45" i="13" s="1"/>
  <c r="AO42" i="13"/>
  <c r="AO43" i="13"/>
  <c r="BE45" i="13" a="1"/>
  <c r="BE45" i="13" s="1"/>
  <c r="BE42" i="13"/>
  <c r="BE43" i="13"/>
  <c r="BV43" i="13"/>
  <c r="BV42" i="13"/>
  <c r="BV45" i="13" a="1"/>
  <c r="BV45" i="13" s="1"/>
  <c r="CL43" i="13"/>
  <c r="CL42" i="13"/>
  <c r="CL45" i="13" a="1"/>
  <c r="CL45" i="13" s="1"/>
  <c r="DD45" i="13" a="1"/>
  <c r="DD45" i="13" s="1"/>
  <c r="DD43" i="13"/>
  <c r="DD42" i="13"/>
  <c r="DT42" i="13"/>
  <c r="DT43" i="13"/>
  <c r="DT45" i="13" a="1"/>
  <c r="DT45" i="13" s="1"/>
  <c r="EL43" i="13"/>
  <c r="EL42" i="13"/>
  <c r="EL45" i="13" a="1"/>
  <c r="EL45" i="13" s="1"/>
  <c r="FC45" i="13" a="1"/>
  <c r="FC45" i="13" s="1"/>
  <c r="FC43" i="13"/>
  <c r="FC42" i="13"/>
  <c r="FT43" i="13"/>
  <c r="FT42" i="13"/>
  <c r="FT45" i="13" a="1"/>
  <c r="FT45" i="13" s="1"/>
  <c r="GJ45" i="13" a="1"/>
  <c r="GJ45" i="13" s="1"/>
  <c r="GJ42" i="13"/>
  <c r="GJ43" i="13"/>
  <c r="GZ43" i="13"/>
  <c r="GZ45" i="13" a="1"/>
  <c r="GZ45" i="13" s="1"/>
  <c r="GZ42" i="13"/>
  <c r="HP45" i="13" a="1"/>
  <c r="HP45" i="13" s="1"/>
  <c r="HP43" i="13"/>
  <c r="HP42" i="13"/>
  <c r="IH42" i="13"/>
  <c r="IH45" i="13" a="1"/>
  <c r="IH45" i="13" s="1"/>
  <c r="IH43" i="13"/>
  <c r="IX42" i="13"/>
  <c r="IX43" i="13"/>
  <c r="IX45" i="13" a="1"/>
  <c r="IX45" i="13" s="1"/>
  <c r="JO45" i="13" a="1"/>
  <c r="JO45" i="13" s="1"/>
  <c r="JO43" i="13"/>
  <c r="JO42" i="13"/>
  <c r="KF42" i="13"/>
  <c r="KF43" i="13"/>
  <c r="KF45" i="13" a="1"/>
  <c r="KF45" i="13" s="1"/>
  <c r="KV42" i="13"/>
  <c r="KV45" i="13" a="1"/>
  <c r="KV45" i="13" s="1"/>
  <c r="KV43" i="13"/>
  <c r="LN45" i="13" a="1"/>
  <c r="LN45" i="13" s="1"/>
  <c r="LN42" i="13"/>
  <c r="LN43" i="13"/>
  <c r="ME42" i="13"/>
  <c r="ME43" i="13"/>
  <c r="ME45" i="13" a="1"/>
  <c r="ME45" i="13" s="1"/>
  <c r="MU42" i="13"/>
  <c r="MU43" i="13"/>
  <c r="MU45" i="13" a="1"/>
  <c r="MU45" i="13" s="1"/>
  <c r="I45" i="13" a="1"/>
  <c r="I45" i="13" s="1"/>
  <c r="I42" i="13"/>
  <c r="I43" i="13"/>
  <c r="Z43" i="13"/>
  <c r="Z42" i="13"/>
  <c r="Z45" i="13" a="1"/>
  <c r="Z45" i="13" s="1"/>
  <c r="AP45" i="13" a="1"/>
  <c r="AP45" i="13" s="1"/>
  <c r="AP43" i="13"/>
  <c r="AP42" i="13"/>
  <c r="BF43" i="13"/>
  <c r="BF45" i="13" a="1"/>
  <c r="BF45" i="13" s="1"/>
  <c r="BF42" i="13"/>
  <c r="BW42" i="13"/>
  <c r="BW43" i="13"/>
  <c r="BW45" i="13" a="1"/>
  <c r="BW45" i="13" s="1"/>
  <c r="CM42" i="13"/>
  <c r="CM43" i="13"/>
  <c r="CM45" i="13" a="1"/>
  <c r="CM45" i="13" s="1"/>
  <c r="DE45" i="13" a="1"/>
  <c r="DE45" i="13" s="1"/>
  <c r="DE43" i="13"/>
  <c r="DE42" i="13"/>
  <c r="DU42" i="13"/>
  <c r="DU45" i="13" a="1"/>
  <c r="DU45" i="13" s="1"/>
  <c r="DU43" i="13"/>
  <c r="EM45" i="13" a="1"/>
  <c r="EM45" i="13" s="1"/>
  <c r="EM42" i="13"/>
  <c r="EM43" i="13"/>
  <c r="FE45" i="13" a="1"/>
  <c r="FE45" i="13" s="1"/>
  <c r="FE42" i="13"/>
  <c r="FE43" i="13"/>
  <c r="FU45" i="13" a="1"/>
  <c r="FU45" i="13" s="1"/>
  <c r="FU43" i="13"/>
  <c r="FU42" i="13"/>
  <c r="GK45" i="13" a="1"/>
  <c r="GK45" i="13" s="1"/>
  <c r="GK42" i="13"/>
  <c r="GK43" i="13"/>
  <c r="HA45" i="13" a="1"/>
  <c r="HA45" i="13" s="1"/>
  <c r="HA43" i="13"/>
  <c r="HA42" i="13"/>
  <c r="HR43" i="13"/>
  <c r="HR45" i="13" a="1"/>
  <c r="HR45" i="13" s="1"/>
  <c r="HR42" i="13"/>
  <c r="II42" i="13"/>
  <c r="II45" i="13" a="1"/>
  <c r="II45" i="13" s="1"/>
  <c r="II43" i="13"/>
  <c r="IY45" i="13" a="1"/>
  <c r="IY45" i="13" s="1"/>
  <c r="IY42" i="13"/>
  <c r="IY43" i="13"/>
  <c r="JP45" i="13" a="1"/>
  <c r="JP45" i="13" s="1"/>
  <c r="JP43" i="13"/>
  <c r="JP42" i="13"/>
  <c r="KG42" i="13"/>
  <c r="KG43" i="13"/>
  <c r="KG45" i="13" a="1"/>
  <c r="KG45" i="13" s="1"/>
  <c r="KY45" i="13" a="1"/>
  <c r="KY45" i="13" s="1"/>
  <c r="KY43" i="13"/>
  <c r="KY42" i="13"/>
  <c r="LO45" i="13" a="1"/>
  <c r="LO45" i="13" s="1"/>
  <c r="LO42" i="13"/>
  <c r="LO43" i="13"/>
  <c r="MF43" i="13"/>
  <c r="MF45" i="13" a="1"/>
  <c r="MF45" i="13" s="1"/>
  <c r="MF42" i="13"/>
  <c r="MV42" i="13"/>
  <c r="MV45" i="13" a="1"/>
  <c r="MV45" i="13" s="1"/>
  <c r="MV43" i="13"/>
  <c r="J43" i="13"/>
  <c r="J45" i="13" a="1"/>
  <c r="J45" i="13" s="1"/>
  <c r="J42" i="13"/>
  <c r="AA45" i="13" a="1"/>
  <c r="AA45" i="13" s="1"/>
  <c r="AA42" i="13"/>
  <c r="AA43" i="13"/>
  <c r="AQ43" i="13"/>
  <c r="AQ42" i="13"/>
  <c r="AQ45" i="13" a="1"/>
  <c r="AQ45" i="13" s="1"/>
  <c r="BG45" i="13" a="1"/>
  <c r="BG45" i="13" s="1"/>
  <c r="BG42" i="13"/>
  <c r="BG43" i="13"/>
  <c r="BX45" i="13" a="1"/>
  <c r="BX45" i="13" s="1"/>
  <c r="BX42" i="13"/>
  <c r="BX43" i="13"/>
  <c r="CN43" i="13"/>
  <c r="CN42" i="13"/>
  <c r="CN45" i="13" a="1"/>
  <c r="CN45" i="13" s="1"/>
  <c r="DF45" i="13" a="1"/>
  <c r="DF45" i="13" s="1"/>
  <c r="DF42" i="13"/>
  <c r="DF43" i="13"/>
  <c r="DW45" i="13" a="1"/>
  <c r="DW45" i="13" s="1"/>
  <c r="DW43" i="13"/>
  <c r="DW42" i="13"/>
  <c r="EN45" i="13" a="1"/>
  <c r="EN45" i="13" s="1"/>
  <c r="EN42" i="13"/>
  <c r="EN43" i="13"/>
  <c r="FF45" i="13" a="1"/>
  <c r="FF45" i="13" s="1"/>
  <c r="FF42" i="13"/>
  <c r="FF43" i="13"/>
  <c r="FV45" i="13" a="1"/>
  <c r="FV45" i="13" s="1"/>
  <c r="FV43" i="13"/>
  <c r="FV42" i="13"/>
  <c r="GL45" i="13" a="1"/>
  <c r="GL45" i="13" s="1"/>
  <c r="GL42" i="13"/>
  <c r="GL43" i="13"/>
  <c r="HB45" i="13" a="1"/>
  <c r="HB45" i="13" s="1"/>
  <c r="HB43" i="13"/>
  <c r="HB42" i="13"/>
  <c r="HS43" i="13"/>
  <c r="HS45" i="13" a="1"/>
  <c r="HS45" i="13" s="1"/>
  <c r="HS42" i="13"/>
  <c r="IJ45" i="13" a="1"/>
  <c r="IJ45" i="13" s="1"/>
  <c r="IJ42" i="13"/>
  <c r="IJ43" i="13"/>
  <c r="IZ45" i="13" a="1"/>
  <c r="IZ45" i="13" s="1"/>
  <c r="IZ43" i="13"/>
  <c r="IZ42" i="13"/>
  <c r="JQ45" i="13" a="1"/>
  <c r="JQ45" i="13" s="1"/>
  <c r="JQ42" i="13"/>
  <c r="JQ43" i="13"/>
  <c r="KH42" i="13"/>
  <c r="KH45" i="13" a="1"/>
  <c r="KH45" i="13" s="1"/>
  <c r="KH43" i="13"/>
  <c r="KZ42" i="13"/>
  <c r="KZ43" i="13"/>
  <c r="KZ45" i="13" a="1"/>
  <c r="KZ45" i="13" s="1"/>
  <c r="LQ45" i="13" a="1"/>
  <c r="LQ45" i="13" s="1"/>
  <c r="LQ42" i="13"/>
  <c r="LQ43" i="13"/>
  <c r="MG43" i="13"/>
  <c r="MG45" i="13" a="1"/>
  <c r="MG45" i="13" s="1"/>
  <c r="MG42" i="13"/>
  <c r="MW45" i="13" a="1"/>
  <c r="MW45" i="13" s="1"/>
  <c r="MW42" i="13"/>
  <c r="MW43" i="13"/>
  <c r="L43" i="13"/>
  <c r="L45" i="13" a="1"/>
  <c r="L45" i="13" s="1"/>
  <c r="L42" i="13"/>
  <c r="AB42" i="13"/>
  <c r="AB45" i="13" a="1"/>
  <c r="AB45" i="13" s="1"/>
  <c r="AB43" i="13"/>
  <c r="AR43" i="13"/>
  <c r="AR42" i="13"/>
  <c r="AR45" i="13" a="1"/>
  <c r="AR45" i="13" s="1"/>
  <c r="BH45" i="13" a="1"/>
  <c r="BH45" i="13" s="1"/>
  <c r="BH43" i="13"/>
  <c r="BH42" i="13"/>
  <c r="BY45" i="13" a="1"/>
  <c r="BY45" i="13" s="1"/>
  <c r="BY42" i="13"/>
  <c r="BY43" i="13"/>
  <c r="CO43" i="13"/>
  <c r="CO42" i="13"/>
  <c r="CO45" i="13" a="1"/>
  <c r="CO45" i="13" s="1"/>
  <c r="DG45" i="13" a="1"/>
  <c r="DG45" i="13" s="1"/>
  <c r="DG43" i="13"/>
  <c r="DG42" i="13"/>
  <c r="DX45" i="13" a="1"/>
  <c r="DX45" i="13" s="1"/>
  <c r="DX42" i="13"/>
  <c r="DX43" i="13"/>
  <c r="EO45" i="13" a="1"/>
  <c r="EO45" i="13" s="1"/>
  <c r="EO42" i="13"/>
  <c r="EO43" i="13"/>
  <c r="FG42" i="13"/>
  <c r="FG45" i="13" a="1"/>
  <c r="FG45" i="13" s="1"/>
  <c r="FG43" i="13"/>
  <c r="FW45" i="13" a="1"/>
  <c r="FW45" i="13" s="1"/>
  <c r="FW43" i="13"/>
  <c r="FW42" i="13"/>
  <c r="GM45" i="13" a="1"/>
  <c r="GM45" i="13" s="1"/>
  <c r="GM42" i="13"/>
  <c r="GM43" i="13"/>
  <c r="HC43" i="13"/>
  <c r="HC42" i="13"/>
  <c r="HC45" i="13" a="1"/>
  <c r="HC45" i="13" s="1"/>
  <c r="HT45" i="13" a="1"/>
  <c r="HT45" i="13" s="1"/>
  <c r="HT42" i="13"/>
  <c r="HT43" i="13"/>
  <c r="IK42" i="13"/>
  <c r="IK45" i="13" a="1"/>
  <c r="IK45" i="13" s="1"/>
  <c r="IK43" i="13"/>
  <c r="JA43" i="13"/>
  <c r="JA42" i="13"/>
  <c r="JA45" i="13" a="1"/>
  <c r="JA45" i="13" s="1"/>
  <c r="JR42" i="13"/>
  <c r="JR45" i="13" a="1"/>
  <c r="JR45" i="13" s="1"/>
  <c r="JR43" i="13"/>
  <c r="KI45" i="13" a="1"/>
  <c r="KI45" i="13" s="1"/>
  <c r="KI43" i="13"/>
  <c r="KI42" i="13"/>
  <c r="LA42" i="13"/>
  <c r="LA43" i="13"/>
  <c r="LA45" i="13" a="1"/>
  <c r="LA45" i="13" s="1"/>
  <c r="LR43" i="13"/>
  <c r="LR42" i="13"/>
  <c r="LR45" i="13" a="1"/>
  <c r="LR45" i="13" s="1"/>
  <c r="MH43" i="13"/>
  <c r="MH45" i="13" a="1"/>
  <c r="MH45" i="13" s="1"/>
  <c r="MH42" i="13"/>
  <c r="MX43" i="13"/>
  <c r="MX45" i="13" a="1"/>
  <c r="MX45" i="13" s="1"/>
  <c r="MX42" i="13"/>
  <c r="M45" i="13" a="1"/>
  <c r="M45" i="13" s="1"/>
  <c r="M43" i="13"/>
  <c r="M42" i="13"/>
  <c r="AC43" i="13"/>
  <c r="AC42" i="13"/>
  <c r="AC45" i="13" a="1"/>
  <c r="AC45" i="13" s="1"/>
  <c r="AS42" i="13"/>
  <c r="AS43" i="13"/>
  <c r="AS45" i="13" a="1"/>
  <c r="AS45" i="13" s="1"/>
  <c r="BI45" i="13" a="1"/>
  <c r="BI45" i="13" s="1"/>
  <c r="BI43" i="13"/>
  <c r="BI42" i="13"/>
  <c r="BZ42" i="13"/>
  <c r="BZ45" i="13" a="1"/>
  <c r="BZ45" i="13" s="1"/>
  <c r="BZ43" i="13"/>
  <c r="CP45" i="13" a="1"/>
  <c r="CP45" i="13" s="1"/>
  <c r="CP43" i="13"/>
  <c r="CP42" i="13"/>
  <c r="DH45" i="13" a="1"/>
  <c r="DH45" i="13" s="1"/>
  <c r="DH43" i="13"/>
  <c r="DH42" i="13"/>
  <c r="DY45" i="13" a="1"/>
  <c r="DY45" i="13" s="1"/>
  <c r="DY43" i="13"/>
  <c r="DY42" i="13"/>
  <c r="EP45" i="13" a="1"/>
  <c r="EP45" i="13" s="1"/>
  <c r="EP43" i="13"/>
  <c r="EP42" i="13"/>
  <c r="FH43" i="13"/>
  <c r="FH45" i="13" a="1"/>
  <c r="FH45" i="13" s="1"/>
  <c r="FH42" i="13"/>
  <c r="FX43" i="13"/>
  <c r="FX45" i="13" a="1"/>
  <c r="FX45" i="13" s="1"/>
  <c r="FX42" i="13"/>
  <c r="GN45" i="13" a="1"/>
  <c r="GN45" i="13" s="1"/>
  <c r="GN43" i="13"/>
  <c r="GN42" i="13"/>
  <c r="HD45" i="13" a="1"/>
  <c r="HD45" i="13" s="1"/>
  <c r="HD42" i="13"/>
  <c r="HD43" i="13"/>
  <c r="HU45" i="13" a="1"/>
  <c r="HU45" i="13" s="1"/>
  <c r="HU43" i="13"/>
  <c r="HU42" i="13"/>
  <c r="IL42" i="13"/>
  <c r="IL45" i="13" a="1"/>
  <c r="IL45" i="13" s="1"/>
  <c r="IL43" i="13"/>
  <c r="JB42" i="13"/>
  <c r="JB43" i="13"/>
  <c r="JB45" i="13" a="1"/>
  <c r="JB45" i="13" s="1"/>
  <c r="JS45" i="13" a="1"/>
  <c r="JS45" i="13" s="1"/>
  <c r="JS43" i="13"/>
  <c r="JS42" i="13"/>
  <c r="KJ45" i="13" a="1"/>
  <c r="KJ45" i="13" s="1"/>
  <c r="KJ42" i="13"/>
  <c r="KJ43" i="13"/>
  <c r="LB43" i="13"/>
  <c r="LB42" i="13"/>
  <c r="LB45" i="13" a="1"/>
  <c r="LB45" i="13" s="1"/>
  <c r="LS45" i="13" a="1"/>
  <c r="LS45" i="13" s="1"/>
  <c r="LS42" i="13"/>
  <c r="LS43" i="13"/>
  <c r="MI43" i="13"/>
  <c r="MI45" i="13" a="1"/>
  <c r="MI45" i="13" s="1"/>
  <c r="MI42" i="13"/>
  <c r="NB45" i="13" a="1"/>
  <c r="NB45" i="13" s="1"/>
  <c r="NB43" i="13"/>
  <c r="NB42" i="13"/>
  <c r="N43" i="13"/>
  <c r="N45" i="13" a="1"/>
  <c r="N45" i="13" s="1"/>
  <c r="N42" i="13"/>
  <c r="AD43" i="13"/>
  <c r="AD45" i="13" a="1"/>
  <c r="AD45" i="13" s="1"/>
  <c r="AD42" i="13"/>
  <c r="AT43" i="13"/>
  <c r="AT42" i="13"/>
  <c r="AT45" i="13" a="1"/>
  <c r="AT45" i="13" s="1"/>
  <c r="BJ45" i="13" a="1"/>
  <c r="BJ45" i="13" s="1"/>
  <c r="BJ43" i="13"/>
  <c r="BJ42" i="13"/>
  <c r="CA43" i="13"/>
  <c r="CA45" i="13" a="1"/>
  <c r="CA45" i="13" s="1"/>
  <c r="CA42" i="13"/>
  <c r="CQ45" i="13" a="1"/>
  <c r="CQ45" i="13" s="1"/>
  <c r="CQ43" i="13"/>
  <c r="CQ42" i="13"/>
  <c r="DI45" i="13" a="1"/>
  <c r="DI45" i="13" s="1"/>
  <c r="DI43" i="13"/>
  <c r="DI42" i="13"/>
  <c r="DZ45" i="13" a="1"/>
  <c r="DZ45" i="13" s="1"/>
  <c r="DZ43" i="13"/>
  <c r="DZ42" i="13"/>
  <c r="EQ43" i="13"/>
  <c r="EQ42" i="13"/>
  <c r="EQ45" i="13" a="1"/>
  <c r="EQ45" i="13" s="1"/>
  <c r="FI43" i="13"/>
  <c r="FI45" i="13" a="1"/>
  <c r="FI45" i="13" s="1"/>
  <c r="FI42" i="13"/>
  <c r="FY43" i="13"/>
  <c r="FY42" i="13"/>
  <c r="FY45" i="13" a="1"/>
  <c r="FY45" i="13" s="1"/>
  <c r="GO45" i="13" a="1"/>
  <c r="GO45" i="13" s="1"/>
  <c r="GO43" i="13"/>
  <c r="GO42" i="13"/>
  <c r="HE45" i="13" a="1"/>
  <c r="HE45" i="13" s="1"/>
  <c r="HE43" i="13"/>
  <c r="HE42" i="13"/>
  <c r="HV42" i="13"/>
  <c r="HV45" i="13" a="1"/>
  <c r="HV45" i="13" s="1"/>
  <c r="HV43" i="13"/>
  <c r="IM45" i="13" a="1"/>
  <c r="IM45" i="13" s="1"/>
  <c r="IM43" i="13"/>
  <c r="IM42" i="13"/>
  <c r="JC45" i="13" a="1"/>
  <c r="JC45" i="13" s="1"/>
  <c r="JC43" i="13"/>
  <c r="JC42" i="13"/>
  <c r="JT45" i="13" a="1"/>
  <c r="JT45" i="13" s="1"/>
  <c r="JT43" i="13"/>
  <c r="JT42" i="13"/>
  <c r="KK45" i="13" a="1"/>
  <c r="KK45" i="13" s="1"/>
  <c r="KK43" i="13"/>
  <c r="KK42" i="13"/>
  <c r="LC45" i="13" a="1"/>
  <c r="LC45" i="13" s="1"/>
  <c r="LC43" i="13"/>
  <c r="LC42" i="13"/>
  <c r="LT42" i="13"/>
  <c r="LT45" i="13" a="1"/>
  <c r="LT45" i="13" s="1"/>
  <c r="LT43" i="13"/>
  <c r="MJ43" i="13"/>
  <c r="MJ42" i="13"/>
  <c r="MJ45" i="13" a="1"/>
  <c r="MJ45" i="13" s="1"/>
  <c r="NC45" i="13" a="1"/>
  <c r="NC45" i="13" s="1"/>
  <c r="NC43" i="13"/>
  <c r="NC42" i="13"/>
  <c r="O43" i="13"/>
  <c r="O45" i="13" a="1"/>
  <c r="O45" i="13" s="1"/>
  <c r="O42" i="13"/>
  <c r="AE45" i="13" a="1"/>
  <c r="AE45" i="13" s="1"/>
  <c r="AE43" i="13"/>
  <c r="AE42" i="13"/>
  <c r="AU43" i="13"/>
  <c r="AU45" i="13" a="1"/>
  <c r="AU45" i="13" s="1"/>
  <c r="AU42" i="13"/>
  <c r="BK43" i="13"/>
  <c r="BK45" i="13" a="1"/>
  <c r="BK45" i="13" s="1"/>
  <c r="BK42" i="13"/>
  <c r="CB43" i="13"/>
  <c r="CB42" i="13"/>
  <c r="CB45" i="13" a="1"/>
  <c r="CB45" i="13" s="1"/>
  <c r="CR45" i="13" a="1"/>
  <c r="CR45" i="13" s="1"/>
  <c r="CR43" i="13"/>
  <c r="CR42" i="13"/>
  <c r="DJ45" i="13" a="1"/>
  <c r="DJ45" i="13" s="1"/>
  <c r="DJ43" i="13"/>
  <c r="DJ42" i="13"/>
  <c r="EA43" i="13"/>
  <c r="EA45" i="13" a="1"/>
  <c r="EA45" i="13" s="1"/>
  <c r="EA42" i="13"/>
  <c r="ER43" i="13"/>
  <c r="ER45" i="13" a="1"/>
  <c r="ER45" i="13" s="1"/>
  <c r="ER42" i="13"/>
  <c r="FJ42" i="13"/>
  <c r="FJ43" i="13"/>
  <c r="FJ45" i="13" a="1"/>
  <c r="FJ45" i="13" s="1"/>
  <c r="FZ42" i="13"/>
  <c r="FZ43" i="13"/>
  <c r="FZ45" i="13" a="1"/>
  <c r="FZ45" i="13" s="1"/>
  <c r="GP42" i="13"/>
  <c r="GP43" i="13"/>
  <c r="GP45" i="13" a="1"/>
  <c r="GP45" i="13" s="1"/>
  <c r="HF42" i="13"/>
  <c r="HF45" i="13" a="1"/>
  <c r="HF45" i="13" s="1"/>
  <c r="HF43" i="13"/>
  <c r="HW45" i="13" a="1"/>
  <c r="HW45" i="13" s="1"/>
  <c r="HW43" i="13"/>
  <c r="HW42" i="13"/>
  <c r="IN45" i="13" a="1"/>
  <c r="IN45" i="13" s="1"/>
  <c r="IN43" i="13"/>
  <c r="IN42" i="13"/>
  <c r="JD45" i="13" a="1"/>
  <c r="JD45" i="13" s="1"/>
  <c r="JD43" i="13"/>
  <c r="JD42" i="13"/>
  <c r="JV43" i="13"/>
  <c r="JV45" i="13" a="1"/>
  <c r="JV45" i="13" s="1"/>
  <c r="JV42" i="13"/>
  <c r="KL43" i="13"/>
  <c r="KL45" i="13" a="1"/>
  <c r="KL45" i="13" s="1"/>
  <c r="KL42" i="13"/>
  <c r="LD45" i="13" a="1"/>
  <c r="LD45" i="13" s="1"/>
  <c r="LD43" i="13"/>
  <c r="LD42" i="13"/>
  <c r="LU45" i="13" a="1"/>
  <c r="LU45" i="13" s="1"/>
  <c r="LU43" i="13"/>
  <c r="LU42" i="13"/>
  <c r="MK43" i="13"/>
  <c r="MK45" i="13" a="1"/>
  <c r="MK45" i="13" s="1"/>
  <c r="MK42" i="13"/>
  <c r="ND45" i="13" a="1"/>
  <c r="ND45" i="13" s="1"/>
  <c r="ND43" i="13"/>
  <c r="ND42" i="13"/>
  <c r="AL42" i="13"/>
  <c r="AL45" i="13" a="1"/>
  <c r="AL45" i="13" s="1"/>
  <c r="AL43" i="13"/>
  <c r="DA42" i="13"/>
  <c r="DA43" i="13"/>
  <c r="DA45" i="13" a="1"/>
  <c r="DA45" i="13" s="1"/>
  <c r="FQ45" i="13" a="1"/>
  <c r="FQ45" i="13" s="1"/>
  <c r="FQ42" i="13"/>
  <c r="FQ43" i="13"/>
  <c r="IE42" i="13"/>
  <c r="IE45" i="13" a="1"/>
  <c r="IE45" i="13" s="1"/>
  <c r="IE43" i="13"/>
  <c r="LK43" i="13"/>
  <c r="LK45" i="13" a="1"/>
  <c r="LK45" i="13" s="1"/>
  <c r="LK42" i="13"/>
  <c r="W43" i="13"/>
  <c r="W45" i="13" a="1"/>
  <c r="W45" i="13" s="1"/>
  <c r="W42" i="13"/>
  <c r="DB43" i="13"/>
  <c r="DB42" i="13"/>
  <c r="DB45" i="13" a="1"/>
  <c r="DB45" i="13" s="1"/>
  <c r="FR45" i="13" a="1"/>
  <c r="FR45" i="13" s="1"/>
  <c r="FR43" i="13"/>
  <c r="FR42" i="13"/>
  <c r="IV42" i="13"/>
  <c r="IV43" i="13"/>
  <c r="IV45" i="13" a="1"/>
  <c r="IV45" i="13" s="1"/>
  <c r="P43" i="13"/>
  <c r="P42" i="13"/>
  <c r="P45" i="13" a="1"/>
  <c r="P45" i="13" s="1"/>
  <c r="AV43" i="13"/>
  <c r="AV42" i="13"/>
  <c r="AV45" i="13" a="1"/>
  <c r="AV45" i="13" s="1"/>
  <c r="CC43" i="13"/>
  <c r="CC45" i="13" a="1"/>
  <c r="CC45" i="13" s="1"/>
  <c r="CC42" i="13"/>
  <c r="DK43" i="13"/>
  <c r="DK45" i="13" a="1"/>
  <c r="DK45" i="13" s="1"/>
  <c r="DK42" i="13"/>
  <c r="EB43" i="13"/>
  <c r="EB45" i="13" a="1"/>
  <c r="EB45" i="13" s="1"/>
  <c r="EB42" i="13"/>
  <c r="FK45" i="13" a="1"/>
  <c r="FK45" i="13" s="1"/>
  <c r="FK43" i="13"/>
  <c r="FK42" i="13"/>
  <c r="GQ43" i="13"/>
  <c r="GQ45" i="13" a="1"/>
  <c r="GQ45" i="13" s="1"/>
  <c r="GQ42" i="13"/>
  <c r="HY45" i="13" a="1"/>
  <c r="HY45" i="13" s="1"/>
  <c r="HY43" i="13"/>
  <c r="HY42" i="13"/>
  <c r="JE45" i="13" a="1"/>
  <c r="JE45" i="13" s="1"/>
  <c r="JE43" i="13"/>
  <c r="JE42" i="13"/>
  <c r="KM42" i="13"/>
  <c r="KM45" i="13" a="1"/>
  <c r="KM45" i="13" s="1"/>
  <c r="KM43" i="13"/>
  <c r="LV45" i="13" a="1"/>
  <c r="LV45" i="13" s="1"/>
  <c r="LV43" i="13"/>
  <c r="LV42" i="13"/>
  <c r="NE45" i="13" a="1"/>
  <c r="NE45" i="13" s="1"/>
  <c r="NE43" i="13"/>
  <c r="NE42" i="13"/>
  <c r="AG43" i="13"/>
  <c r="AG45" i="13" a="1"/>
  <c r="AG45" i="13" s="1"/>
  <c r="AG42" i="13"/>
  <c r="BM45" i="13" a="1"/>
  <c r="BM45" i="13" s="1"/>
  <c r="BM42" i="13"/>
  <c r="BM43" i="13"/>
  <c r="CU42" i="13"/>
  <c r="CU43" i="13"/>
  <c r="CU45" i="13" a="1"/>
  <c r="CU45" i="13" s="1"/>
  <c r="EC42" i="13"/>
  <c r="EC45" i="13" a="1"/>
  <c r="EC45" i="13" s="1"/>
  <c r="EC43" i="13"/>
  <c r="FL45" i="13" a="1"/>
  <c r="FL45" i="13" s="1"/>
  <c r="FL42" i="13"/>
  <c r="FL43" i="13"/>
  <c r="GR43" i="13"/>
  <c r="GR42" i="13"/>
  <c r="GR45" i="13" a="1"/>
  <c r="GR45" i="13" s="1"/>
  <c r="HZ45" i="13" a="1"/>
  <c r="HZ45" i="13" s="1"/>
  <c r="HZ43" i="13"/>
  <c r="HZ42" i="13"/>
  <c r="JF43" i="13"/>
  <c r="JF45" i="13" a="1"/>
  <c r="JF45" i="13" s="1"/>
  <c r="JF42" i="13"/>
  <c r="JX45" i="13" a="1"/>
  <c r="JX45" i="13" s="1"/>
  <c r="JX43" i="13"/>
  <c r="JX42" i="13"/>
  <c r="LF45" i="13" a="1"/>
  <c r="LF45" i="13" s="1"/>
  <c r="LF43" i="13"/>
  <c r="LF42" i="13"/>
  <c r="LW45" i="13" a="1"/>
  <c r="LW45" i="13" s="1"/>
  <c r="LW43" i="13"/>
  <c r="LW42" i="13"/>
  <c r="MM45" i="13" a="1"/>
  <c r="MM45" i="13" s="1"/>
  <c r="MM42" i="13"/>
  <c r="MM43" i="13"/>
  <c r="R42" i="13"/>
  <c r="R45" i="13" a="1"/>
  <c r="R45" i="13" s="1"/>
  <c r="R43" i="13"/>
  <c r="BN45" i="13" a="1"/>
  <c r="BN45" i="13" s="1"/>
  <c r="BN43" i="13"/>
  <c r="BN42" i="13"/>
  <c r="CV43" i="13"/>
  <c r="CV42" i="13"/>
  <c r="CV45" i="13" a="1"/>
  <c r="CV45" i="13" s="1"/>
  <c r="ED42" i="13"/>
  <c r="ED45" i="13" a="1"/>
  <c r="ED45" i="13" s="1"/>
  <c r="ED43" i="13"/>
  <c r="FM43" i="13"/>
  <c r="FM42" i="13"/>
  <c r="FM45" i="13" a="1"/>
  <c r="FM45" i="13" s="1"/>
  <c r="GS42" i="13"/>
  <c r="GS43" i="13"/>
  <c r="GS45" i="13" a="1"/>
  <c r="GS45" i="13" s="1"/>
  <c r="IA43" i="13"/>
  <c r="IA42" i="13"/>
  <c r="IA45" i="13" a="1"/>
  <c r="IA45" i="13" s="1"/>
  <c r="JY43" i="13"/>
  <c r="JY45" i="13" a="1"/>
  <c r="JY45" i="13" s="1"/>
  <c r="JY42" i="13"/>
  <c r="AI42" i="13"/>
  <c r="AI45" i="13" a="1"/>
  <c r="AI45" i="13" s="1"/>
  <c r="AI43" i="13"/>
  <c r="BO45" i="13" a="1"/>
  <c r="BO45" i="13" s="1"/>
  <c r="BO42" i="13"/>
  <c r="BO43" i="13"/>
  <c r="CX42" i="13"/>
  <c r="CX45" i="13" a="1"/>
  <c r="CX45" i="13" s="1"/>
  <c r="CX43" i="13"/>
  <c r="EE45" i="13" a="1"/>
  <c r="EE45" i="13" s="1"/>
  <c r="EE43" i="13"/>
  <c r="EE42" i="13"/>
  <c r="FN43" i="13"/>
  <c r="FN42" i="13"/>
  <c r="FN45" i="13" a="1"/>
  <c r="FN45" i="13" s="1"/>
  <c r="GT43" i="13"/>
  <c r="GT42" i="13"/>
  <c r="GT45" i="13" a="1"/>
  <c r="GT45" i="13" s="1"/>
  <c r="IB43" i="13"/>
  <c r="IB42" i="13"/>
  <c r="IB45" i="13" a="1"/>
  <c r="IB45" i="13" s="1"/>
  <c r="JI43" i="13"/>
  <c r="JI45" i="13" a="1"/>
  <c r="JI45" i="13" s="1"/>
  <c r="JI42" i="13"/>
  <c r="KP43" i="13"/>
  <c r="KP45" i="13" a="1"/>
  <c r="KP45" i="13" s="1"/>
  <c r="KP42" i="13"/>
  <c r="LH43" i="13"/>
  <c r="LH45" i="13" a="1"/>
  <c r="LH45" i="13" s="1"/>
  <c r="LH42" i="13"/>
  <c r="LY43" i="13"/>
  <c r="LY42" i="13"/>
  <c r="LY45" i="13" a="1"/>
  <c r="LY45" i="13" s="1"/>
  <c r="MO43" i="13"/>
  <c r="MO45" i="13" a="1"/>
  <c r="MO45" i="13" s="1"/>
  <c r="MO42" i="13"/>
  <c r="T45" i="13" a="1"/>
  <c r="T45" i="13" s="1"/>
  <c r="T42" i="13"/>
  <c r="T43" i="13"/>
  <c r="BP42" i="13"/>
  <c r="BP43" i="13"/>
  <c r="BP45" i="13" a="1"/>
  <c r="BP45" i="13" s="1"/>
  <c r="CY42" i="13"/>
  <c r="CY45" i="13" a="1"/>
  <c r="CY45" i="13" s="1"/>
  <c r="CY43" i="13"/>
  <c r="EX43" i="13"/>
  <c r="EX42" i="13"/>
  <c r="EX45" i="13" a="1"/>
  <c r="EX45" i="13" s="1"/>
  <c r="GE45" i="13" a="1"/>
  <c r="GE45" i="13" s="1"/>
  <c r="GE42" i="13"/>
  <c r="GE43" i="13"/>
  <c r="JJ45" i="13" a="1"/>
  <c r="JJ45" i="13" s="1"/>
  <c r="JJ42" i="13"/>
  <c r="JJ43" i="13"/>
  <c r="BB42" i="13"/>
  <c r="BB45" i="13" a="1"/>
  <c r="BB45" i="13" s="1"/>
  <c r="BB43" i="13"/>
  <c r="DQ42" i="13"/>
  <c r="DQ43" i="13"/>
  <c r="DQ45" i="13" a="1"/>
  <c r="DQ45" i="13" s="1"/>
  <c r="GW42" i="13"/>
  <c r="GW43" i="13"/>
  <c r="GW45" i="13" a="1"/>
  <c r="GW45" i="13" s="1"/>
  <c r="KC42" i="13"/>
  <c r="KC43" i="13"/>
  <c r="KC45" i="13" a="1"/>
  <c r="KC45" i="13" s="1"/>
  <c r="MB45" i="13" a="1"/>
  <c r="MB45" i="13" s="1"/>
  <c r="MB42" i="13"/>
  <c r="MB43" i="13"/>
  <c r="BS43" i="13"/>
  <c r="BS45" i="13" a="1"/>
  <c r="BS45" i="13" s="1"/>
  <c r="BS42" i="13"/>
  <c r="EJ42" i="13"/>
  <c r="EJ45" i="13" a="1"/>
  <c r="EJ45" i="13" s="1"/>
  <c r="EJ43" i="13"/>
  <c r="GX42" i="13"/>
  <c r="GX43" i="13"/>
  <c r="GX45" i="13" a="1"/>
  <c r="GX45" i="13" s="1"/>
  <c r="KD42" i="13"/>
  <c r="KD43" i="13"/>
  <c r="KD45" i="13" a="1"/>
  <c r="KD45" i="13" s="1"/>
  <c r="AF45" i="13" a="1"/>
  <c r="AF45" i="13" s="1"/>
  <c r="AF43" i="13"/>
  <c r="AF42" i="13"/>
  <c r="BL43" i="13"/>
  <c r="BL42" i="13"/>
  <c r="BL45" i="13" a="1"/>
  <c r="BL45" i="13" s="1"/>
  <c r="CS45" i="13" a="1"/>
  <c r="CS45" i="13" s="1"/>
  <c r="CS43" i="13"/>
  <c r="CS42" i="13"/>
  <c r="ES43" i="13"/>
  <c r="ES45" i="13" a="1"/>
  <c r="ES45" i="13" s="1"/>
  <c r="ES42" i="13"/>
  <c r="GA43" i="13"/>
  <c r="GA42" i="13"/>
  <c r="GA45" i="13" a="1"/>
  <c r="GA45" i="13" s="1"/>
  <c r="HG43" i="13"/>
  <c r="HG42" i="13"/>
  <c r="HG45" i="13" a="1"/>
  <c r="HG45" i="13" s="1"/>
  <c r="IO45" i="13" a="1"/>
  <c r="IO45" i="13" s="1"/>
  <c r="IO43" i="13"/>
  <c r="IO42" i="13"/>
  <c r="JW45" i="13" a="1"/>
  <c r="JW45" i="13" s="1"/>
  <c r="JW43" i="13"/>
  <c r="JW42" i="13"/>
  <c r="LE45" i="13" a="1"/>
  <c r="LE45" i="13" s="1"/>
  <c r="LE43" i="13"/>
  <c r="LE42" i="13"/>
  <c r="ML45" i="13" a="1"/>
  <c r="ML45" i="13" s="1"/>
  <c r="ML43" i="13"/>
  <c r="ML42" i="13"/>
  <c r="Q42" i="13"/>
  <c r="Q43" i="13"/>
  <c r="Q45" i="13" a="1"/>
  <c r="Q45" i="13" s="1"/>
  <c r="AW45" i="13" a="1"/>
  <c r="AW45" i="13" s="1"/>
  <c r="AW43" i="13"/>
  <c r="AW42" i="13"/>
  <c r="CD45" i="13" a="1"/>
  <c r="CD45" i="13" s="1"/>
  <c r="CD43" i="13"/>
  <c r="CD42" i="13"/>
  <c r="DL43" i="13"/>
  <c r="DL45" i="13" a="1"/>
  <c r="DL45" i="13" s="1"/>
  <c r="DL42" i="13"/>
  <c r="EU43" i="13"/>
  <c r="EU42" i="13"/>
  <c r="EU45" i="13" a="1"/>
  <c r="EU45" i="13" s="1"/>
  <c r="GB43" i="13"/>
  <c r="GB45" i="13" a="1"/>
  <c r="GB45" i="13" s="1"/>
  <c r="GB42" i="13"/>
  <c r="HH43" i="13"/>
  <c r="HH42" i="13"/>
  <c r="HH45" i="13" a="1"/>
  <c r="HH45" i="13" s="1"/>
  <c r="IP45" i="13" a="1"/>
  <c r="IP45" i="13" s="1"/>
  <c r="IP43" i="13"/>
  <c r="IP42" i="13"/>
  <c r="KN45" i="13" a="1"/>
  <c r="KN45" i="13" s="1"/>
  <c r="KN42" i="13"/>
  <c r="KN43" i="13"/>
  <c r="AH42" i="13"/>
  <c r="AH43" i="13"/>
  <c r="AH45" i="13" a="1"/>
  <c r="AH45" i="13" s="1"/>
  <c r="AX45" i="13" a="1"/>
  <c r="AX45" i="13" s="1"/>
  <c r="AX42" i="13"/>
  <c r="AX43" i="13"/>
  <c r="CE45" i="13" a="1"/>
  <c r="CE45" i="13" s="1"/>
  <c r="CE42" i="13"/>
  <c r="CE43" i="13"/>
  <c r="DM45" i="13" a="1"/>
  <c r="DM45" i="13" s="1"/>
  <c r="DM43" i="13"/>
  <c r="DM42" i="13"/>
  <c r="EV43" i="13"/>
  <c r="EV45" i="13" a="1"/>
  <c r="EV45" i="13" s="1"/>
  <c r="EV42" i="13"/>
  <c r="GC42" i="13"/>
  <c r="GC45" i="13" a="1"/>
  <c r="GC45" i="13" s="1"/>
  <c r="GC43" i="13"/>
  <c r="HI43" i="13"/>
  <c r="HI45" i="13" a="1"/>
  <c r="HI45" i="13" s="1"/>
  <c r="HI42" i="13"/>
  <c r="IQ43" i="13"/>
  <c r="IQ45" i="13" a="1"/>
  <c r="IQ45" i="13" s="1"/>
  <c r="IQ42" i="13"/>
  <c r="JG45" i="13" a="1"/>
  <c r="JG45" i="13" s="1"/>
  <c r="JG43" i="13"/>
  <c r="JG42" i="13"/>
  <c r="KO45" i="13" a="1"/>
  <c r="KO45" i="13" s="1"/>
  <c r="KO43" i="13"/>
  <c r="KO42" i="13"/>
  <c r="LG43" i="13"/>
  <c r="LG42" i="13"/>
  <c r="LG45" i="13" a="1"/>
  <c r="LG45" i="13" s="1"/>
  <c r="LX43" i="13"/>
  <c r="LX45" i="13" a="1"/>
  <c r="LX45" i="13" s="1"/>
  <c r="LX42" i="13"/>
  <c r="MN43" i="13"/>
  <c r="MN45" i="13" a="1"/>
  <c r="MN45" i="13" s="1"/>
  <c r="MN42" i="13"/>
  <c r="S45" i="13" a="1"/>
  <c r="S45" i="13" s="1"/>
  <c r="S42" i="13"/>
  <c r="S43" i="13"/>
  <c r="AY45" i="13" a="1"/>
  <c r="AY45" i="13" s="1"/>
  <c r="AY42" i="13"/>
  <c r="AY43" i="13"/>
  <c r="CF42" i="13"/>
  <c r="CF45" i="13" a="1"/>
  <c r="CF45" i="13" s="1"/>
  <c r="CF43" i="13"/>
  <c r="DN42" i="13"/>
  <c r="DN43" i="13"/>
  <c r="DN45" i="13" a="1"/>
  <c r="DN45" i="13" s="1"/>
  <c r="EW43" i="13"/>
  <c r="EW45" i="13" a="1"/>
  <c r="EW45" i="13" s="1"/>
  <c r="EW42" i="13"/>
  <c r="GD43" i="13"/>
  <c r="GD45" i="13" a="1"/>
  <c r="GD45" i="13" s="1"/>
  <c r="GD42" i="13"/>
  <c r="HJ43" i="13"/>
  <c r="HJ45" i="13" a="1"/>
  <c r="HJ45" i="13" s="1"/>
  <c r="HJ42" i="13"/>
  <c r="IR43" i="13"/>
  <c r="IR45" i="13" a="1"/>
  <c r="IR45" i="13" s="1"/>
  <c r="IR42" i="13"/>
  <c r="JZ43" i="13"/>
  <c r="JZ42" i="13"/>
  <c r="JZ45" i="13" a="1"/>
  <c r="JZ45" i="13" s="1"/>
  <c r="AJ45" i="13" a="1"/>
  <c r="AJ45" i="13" s="1"/>
  <c r="AJ42" i="13"/>
  <c r="AJ43" i="13"/>
  <c r="AZ45" i="13" a="1"/>
  <c r="AZ45" i="13" s="1"/>
  <c r="AZ42" i="13"/>
  <c r="AZ43" i="13"/>
  <c r="CG42" i="13"/>
  <c r="CG45" i="13" a="1"/>
  <c r="CG45" i="13" s="1"/>
  <c r="CG43" i="13"/>
  <c r="DO42" i="13"/>
  <c r="DO45" i="13" a="1"/>
  <c r="DO45" i="13" s="1"/>
  <c r="DO43" i="13"/>
  <c r="EF43" i="13"/>
  <c r="EF42" i="13"/>
  <c r="EF45" i="13" a="1"/>
  <c r="EF45" i="13" s="1"/>
  <c r="FO42" i="13"/>
  <c r="FO43" i="13"/>
  <c r="FO45" i="13" a="1"/>
  <c r="FO45" i="13" s="1"/>
  <c r="GU43" i="13"/>
  <c r="GU42" i="13"/>
  <c r="GU45" i="13" a="1"/>
  <c r="GU45" i="13" s="1"/>
  <c r="HK45" i="13" a="1"/>
  <c r="HK45" i="13" s="1"/>
  <c r="HK42" i="13"/>
  <c r="HK43" i="13"/>
  <c r="IC43" i="13"/>
  <c r="IC45" i="13" a="1"/>
  <c r="IC45" i="13" s="1"/>
  <c r="IC42" i="13"/>
  <c r="IS42" i="13"/>
  <c r="IS45" i="13" a="1"/>
  <c r="IS45" i="13" s="1"/>
  <c r="IS43" i="13"/>
  <c r="KA42" i="13"/>
  <c r="KA43" i="13"/>
  <c r="KA45" i="13" a="1"/>
  <c r="KA45" i="13" s="1"/>
  <c r="KQ43" i="13"/>
  <c r="KQ45" i="13" a="1"/>
  <c r="KQ45" i="13" s="1"/>
  <c r="KQ42" i="13"/>
  <c r="LI43" i="13"/>
  <c r="LI45" i="13" a="1"/>
  <c r="LI45" i="13" s="1"/>
  <c r="LI42" i="13"/>
  <c r="LZ42" i="13"/>
  <c r="LZ45" i="13" a="1"/>
  <c r="LZ45" i="13" s="1"/>
  <c r="LZ43" i="13"/>
  <c r="MP45" i="13" a="1"/>
  <c r="MP45" i="13" s="1"/>
  <c r="MP43" i="13"/>
  <c r="MP42" i="13"/>
  <c r="U45" i="13" a="1"/>
  <c r="U45" i="13" s="1"/>
  <c r="U43" i="13"/>
  <c r="U42" i="13"/>
  <c r="AK45" i="13" a="1"/>
  <c r="AK45" i="13" s="1"/>
  <c r="AK43" i="13"/>
  <c r="AK42" i="13"/>
  <c r="BA43" i="13"/>
  <c r="BA45" i="13" a="1"/>
  <c r="BA45" i="13" s="1"/>
  <c r="BA42" i="13"/>
  <c r="BQ42" i="13"/>
  <c r="BQ43" i="13"/>
  <c r="BQ45" i="13" a="1"/>
  <c r="BQ45" i="13" s="1"/>
  <c r="CH42" i="13"/>
  <c r="CH43" i="13"/>
  <c r="CH45" i="13" a="1"/>
  <c r="CH45" i="13" s="1"/>
  <c r="CZ42" i="13"/>
  <c r="CZ45" i="13" a="1"/>
  <c r="CZ45" i="13" s="1"/>
  <c r="CZ43" i="13"/>
  <c r="DP42" i="13"/>
  <c r="DP45" i="13" a="1"/>
  <c r="DP45" i="13" s="1"/>
  <c r="DP43" i="13"/>
  <c r="EG42" i="13"/>
  <c r="EG45" i="13" a="1"/>
  <c r="EG45" i="13" s="1"/>
  <c r="EG43" i="13"/>
  <c r="EY42" i="13"/>
  <c r="EY45" i="13" a="1"/>
  <c r="EY45" i="13" s="1"/>
  <c r="EY43" i="13"/>
  <c r="FP42" i="13"/>
  <c r="FP43" i="13"/>
  <c r="FP45" i="13" a="1"/>
  <c r="FP45" i="13" s="1"/>
  <c r="GF45" i="13" a="1"/>
  <c r="GF45" i="13" s="1"/>
  <c r="GF42" i="13"/>
  <c r="GF43" i="13"/>
  <c r="GV45" i="13" a="1"/>
  <c r="GV45" i="13" s="1"/>
  <c r="GV43" i="13"/>
  <c r="GV42" i="13"/>
  <c r="HL45" i="13" a="1"/>
  <c r="HL45" i="13" s="1"/>
  <c r="HL43" i="13"/>
  <c r="HL42" i="13"/>
  <c r="ID43" i="13"/>
  <c r="ID42" i="13"/>
  <c r="ID45" i="13" a="1"/>
  <c r="ID45" i="13" s="1"/>
  <c r="IT45" i="13" a="1"/>
  <c r="IT45" i="13" s="1"/>
  <c r="IT43" i="13"/>
  <c r="IT42" i="13"/>
  <c r="JK45" i="13" a="1"/>
  <c r="JK45" i="13" s="1"/>
  <c r="JK42" i="13"/>
  <c r="JK43" i="13"/>
  <c r="KB42" i="13"/>
  <c r="KB43" i="13"/>
  <c r="KB45" i="13" a="1"/>
  <c r="KB45" i="13" s="1"/>
  <c r="KR45" i="13" a="1"/>
  <c r="KR45" i="13" s="1"/>
  <c r="KR43" i="13"/>
  <c r="KR42" i="13"/>
  <c r="LJ43" i="13"/>
  <c r="LJ45" i="13" a="1"/>
  <c r="LJ45" i="13" s="1"/>
  <c r="LJ42" i="13"/>
  <c r="MA45" i="13" a="1"/>
  <c r="MA45" i="13" s="1"/>
  <c r="MA43" i="13"/>
  <c r="MA42" i="13"/>
  <c r="MQ45" i="13" a="1"/>
  <c r="MQ45" i="13" s="1"/>
  <c r="MQ42" i="13"/>
  <c r="MQ43" i="13"/>
  <c r="E18" i="14"/>
  <c r="F18" i="14" s="1"/>
  <c r="JH6" i="13" s="1"/>
  <c r="JH7" i="13" s="1"/>
  <c r="E22" i="14"/>
  <c r="F22" i="14" s="1"/>
  <c r="LP6" i="13" s="1"/>
  <c r="LP7" i="13" s="1"/>
  <c r="E20" i="14"/>
  <c r="F20" i="14" s="1"/>
  <c r="KW6" i="13" s="1"/>
  <c r="KW7" i="13" s="1"/>
  <c r="E16" i="14"/>
  <c r="F16" i="14" s="1"/>
  <c r="HQ6" i="13" s="1"/>
  <c r="HQ7" i="13" s="1"/>
  <c r="E9" i="14"/>
  <c r="F9" i="14" s="1"/>
  <c r="BT6" i="13" s="1"/>
  <c r="BT7" i="13" s="1"/>
  <c r="E17" i="14"/>
  <c r="F17" i="14" s="1"/>
  <c r="HX6" i="13" s="1"/>
  <c r="HX7" i="13" s="1"/>
  <c r="E8" i="14"/>
  <c r="F8" i="14" s="1"/>
  <c r="K6" i="13" s="1"/>
  <c r="K7" i="13" s="1"/>
  <c r="E7" i="14"/>
  <c r="F7" i="14" s="1"/>
  <c r="E24" i="14"/>
  <c r="F24" i="14" s="1"/>
  <c r="E15" i="14"/>
  <c r="F15" i="14" s="1"/>
  <c r="FD6" i="13" s="1"/>
  <c r="FD7" i="13" s="1"/>
  <c r="E14" i="14"/>
  <c r="F14" i="14" s="1"/>
  <c r="ET6" i="13" s="1"/>
  <c r="ET7" i="13" s="1"/>
  <c r="E13" i="14"/>
  <c r="F13" i="14" s="1"/>
  <c r="E26" i="14"/>
  <c r="F26" i="14" s="1"/>
  <c r="E25" i="14"/>
  <c r="F25" i="14" s="1"/>
  <c r="E19" i="14"/>
  <c r="F19" i="14" s="1"/>
  <c r="JU6" i="13" s="1"/>
  <c r="JU7" i="13" s="1"/>
  <c r="E12" i="14"/>
  <c r="F12" i="14" s="1"/>
  <c r="E11" i="14"/>
  <c r="F11" i="14" s="1"/>
  <c r="E23" i="14"/>
  <c r="F23" i="14" s="1"/>
  <c r="E21" i="14"/>
  <c r="F21" i="14" s="1"/>
  <c r="KX6" i="13" s="1"/>
  <c r="KX7" i="13" s="1"/>
  <c r="F10" i="14"/>
  <c r="B3" i="13"/>
  <c r="BT43" i="13" l="1"/>
  <c r="BT45" i="13" a="1"/>
  <c r="BT45" i="13" s="1"/>
  <c r="BT42" i="13"/>
  <c r="KX42" i="13"/>
  <c r="KX45" i="13" a="1"/>
  <c r="KX45" i="13" s="1"/>
  <c r="KX43" i="13"/>
  <c r="LP45" i="13" a="1"/>
  <c r="LP45" i="13" s="1"/>
  <c r="LP43" i="13"/>
  <c r="LP42" i="13"/>
  <c r="JH43" i="13"/>
  <c r="JH42" i="13"/>
  <c r="JH45" i="13" a="1"/>
  <c r="JH45" i="13" s="1"/>
  <c r="JU45" i="13" a="1"/>
  <c r="JU45" i="13" s="1"/>
  <c r="JU43" i="13"/>
  <c r="JU42" i="13"/>
  <c r="KW45" i="13" a="1"/>
  <c r="KW45" i="13" s="1"/>
  <c r="KW43" i="13"/>
  <c r="KW42" i="13"/>
  <c r="ET42" i="13"/>
  <c r="ET43" i="13"/>
  <c r="ET45" i="13" a="1"/>
  <c r="ET45" i="13" s="1"/>
  <c r="FD45" i="13" a="1"/>
  <c r="FD45" i="13" s="1"/>
  <c r="FD42" i="13"/>
  <c r="FD43" i="13"/>
  <c r="K45" i="13" a="1"/>
  <c r="K45" i="13" s="1"/>
  <c r="K43" i="13"/>
  <c r="K42" i="13"/>
  <c r="HQ43" i="13"/>
  <c r="HQ42" i="13"/>
  <c r="HQ45" i="13" a="1"/>
  <c r="HQ45" i="13" s="1"/>
  <c r="HX43" i="13"/>
  <c r="HX45" i="13" a="1"/>
  <c r="HX45" i="13" s="1"/>
  <c r="HX42" i="13"/>
  <c r="MZ6" i="13"/>
  <c r="MZ7" i="13" s="1"/>
  <c r="F6" i="13"/>
  <c r="F7" i="13" s="1"/>
  <c r="NA6" i="13"/>
  <c r="NA7" i="13" s="1"/>
  <c r="CW6" i="13"/>
  <c r="CW7" i="13" s="1"/>
  <c r="CT6" i="13"/>
  <c r="CT7" i="13" s="1"/>
  <c r="DV6" i="13"/>
  <c r="DV7" i="13" s="1"/>
  <c r="EI6" i="13"/>
  <c r="EI7" i="13" s="1"/>
  <c r="MY6" i="13"/>
  <c r="MY7" i="13" s="1"/>
  <c r="NF6" i="13"/>
  <c r="NF7" i="13" s="1"/>
  <c r="B18" i="12"/>
  <c r="B3" i="12"/>
  <c r="J41" i="11"/>
  <c r="J40" i="11"/>
  <c r="J39" i="11"/>
  <c r="J38" i="11"/>
  <c r="J37" i="11"/>
  <c r="J36" i="11"/>
  <c r="NF45" i="13" l="1" a="1"/>
  <c r="NF45" i="13" s="1"/>
  <c r="NF43" i="13"/>
  <c r="NF42" i="13"/>
  <c r="MY43" i="13"/>
  <c r="MY45" i="13" a="1"/>
  <c r="MY45" i="13" s="1"/>
  <c r="MY42" i="13"/>
  <c r="DV45" i="13" a="1"/>
  <c r="DV45" i="13" s="1"/>
  <c r="DV43" i="13"/>
  <c r="DV42" i="13"/>
  <c r="CW42" i="13"/>
  <c r="CW45" i="13" a="1"/>
  <c r="CW45" i="13" s="1"/>
  <c r="CW43" i="13"/>
  <c r="NA45" i="13" a="1"/>
  <c r="NA45" i="13" s="1"/>
  <c r="NA43" i="13"/>
  <c r="NA42" i="13"/>
  <c r="EI45" i="13" a="1"/>
  <c r="EI45" i="13" s="1"/>
  <c r="EI42" i="13"/>
  <c r="EI43" i="13"/>
  <c r="CT45" i="13" a="1"/>
  <c r="CT45" i="13" s="1"/>
  <c r="CT43" i="13"/>
  <c r="CT42" i="13"/>
  <c r="F45" i="13" a="1"/>
  <c r="F45" i="13" s="1"/>
  <c r="F42" i="13"/>
  <c r="F43" i="13"/>
  <c r="MZ45" i="13" a="1"/>
  <c r="MZ45" i="13" s="1"/>
  <c r="MZ42" i="13"/>
  <c r="MZ43" i="13"/>
  <c r="J43" i="11"/>
  <c r="B31" i="11"/>
  <c r="J29" i="11"/>
  <c r="J28" i="11"/>
  <c r="J27" i="11"/>
  <c r="J26" i="11"/>
  <c r="J25" i="11"/>
  <c r="J24" i="11"/>
  <c r="J23" i="11"/>
  <c r="J22" i="11"/>
  <c r="J21" i="11"/>
  <c r="J20" i="11"/>
  <c r="B7" i="11"/>
  <c r="B1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Praktikant</author>
  </authors>
  <commentList>
    <comment ref="MY7" authorId="0" shapeId="0" xr:uid="{98F27AEB-A65F-42C9-A738-D7537A148FB7}">
      <text>
        <r>
          <rPr>
            <sz val="9"/>
            <color indexed="81"/>
            <rFont val="Segoe UI"/>
            <family val="2"/>
          </rPr>
          <t>Vorfesttag</t>
        </r>
      </text>
    </comment>
    <comment ref="NF7" authorId="0" shapeId="0" xr:uid="{DBF80089-2B4B-4B0C-B5EF-CA3BA2FB9DE4}">
      <text>
        <r>
          <rPr>
            <sz val="9"/>
            <color indexed="81"/>
            <rFont val="Segoe UI"/>
            <family val="2"/>
          </rPr>
          <t>Vorfesttag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<sst xmlns="http://schemas.openxmlformats.org/spreadsheetml/2006/main" count="519" uniqueCount="123">
  <si>
    <t>Samstag</t>
  </si>
  <si>
    <t>Sonntag</t>
  </si>
  <si>
    <t>24.12./31.12.</t>
  </si>
  <si>
    <t>MO</t>
  </si>
  <si>
    <t>DI</t>
  </si>
  <si>
    <t>MI</t>
  </si>
  <si>
    <t>DO</t>
  </si>
  <si>
    <t>FR</t>
  </si>
  <si>
    <t>SA</t>
  </si>
  <si>
    <t>SO</t>
  </si>
  <si>
    <t>FT</t>
  </si>
  <si>
    <t>Tage Montag-Freitag mit Feiertagen und Vorfesttagen</t>
  </si>
  <si>
    <t>Tage Montag-Freitag ohne Feiertage</t>
  </si>
  <si>
    <t>Tage Montag-Freitag ohne Feiertage und Vorfesttage</t>
  </si>
  <si>
    <t>BaWü</t>
  </si>
  <si>
    <t>Bayern (Augsburg)</t>
  </si>
  <si>
    <t>Bayern mit MH</t>
  </si>
  <si>
    <t>Bayern ohne MH</t>
  </si>
  <si>
    <t>Berlin</t>
  </si>
  <si>
    <t>Brandenburg</t>
  </si>
  <si>
    <t>Bremen</t>
  </si>
  <si>
    <t>Hamburg</t>
  </si>
  <si>
    <t>Hessen</t>
  </si>
  <si>
    <t>Mecklenburg-Vorpommern</t>
  </si>
  <si>
    <t>Niedersachsen</t>
  </si>
  <si>
    <t>NRW</t>
  </si>
  <si>
    <t>Rheinland-Pfalz</t>
  </si>
  <si>
    <t>Saarland</t>
  </si>
  <si>
    <t>Sachsen mit FL</t>
  </si>
  <si>
    <t>Sachsen ohne FL</t>
  </si>
  <si>
    <t>Sachsen-Anhalt</t>
  </si>
  <si>
    <t>Schleswig-Holstein</t>
  </si>
  <si>
    <t>Thüringen mit FL</t>
  </si>
  <si>
    <t>Thüringen ohne FL</t>
  </si>
  <si>
    <t>alle Bundesländer</t>
  </si>
  <si>
    <t>Bundesland</t>
  </si>
  <si>
    <t>VK</t>
  </si>
  <si>
    <t>Erklärung zum Haftungsausschluss</t>
  </si>
  <si>
    <t xml:space="preserve"> = auszufüllende Felder</t>
  </si>
  <si>
    <t xml:space="preserve"> = automatische Befüllung</t>
  </si>
  <si>
    <t>Anzahl Tage Montag bis Freitag (ohne Feiertage und Vorfesttage)</t>
  </si>
  <si>
    <t>&lt;Station XY /Abteilung XY&gt;</t>
  </si>
  <si>
    <t>regelmäßige Arbeitszeit einer Vollzeitkraft (Stunden/Woche)</t>
  </si>
  <si>
    <t>Mitarbeiter/innen ("Köpfe") mit jeweils</t>
  </si>
  <si>
    <t>Anteil vertraglicher Arbeitszeit</t>
  </si>
  <si>
    <t>Summe Mitarbeiter/innen ("Köpfe")</t>
  </si>
  <si>
    <t>Summe VK</t>
  </si>
  <si>
    <t>Realisierbarkeit Urlaubswünsche ohne Dienstplanverdichtung</t>
  </si>
  <si>
    <t>Berechnung der Möglichkeit für freie Wochenenden vor/nach dem Urlaub</t>
  </si>
  <si>
    <t>Anzahl der am Wochenende erforderlichen Mitarbeiter/innen ("Köpfe")</t>
  </si>
  <si>
    <t>Früh</t>
  </si>
  <si>
    <t>Spät</t>
  </si>
  <si>
    <t>Nacht</t>
  </si>
  <si>
    <t>&lt;Wochenende XY / Datum&gt;</t>
  </si>
  <si>
    <t>Ist-Stellenplan</t>
  </si>
  <si>
    <t>am betreffenden Wochenende verfügbare Mitarbeiter/innen ("Köpfe") gemäß Ist-Stellenplan</t>
  </si>
  <si>
    <t>Summe der am betreffenden Wochendende verfügbaren Mitarbeiter/innen ("Köpfe"), die nicht eingeteilt werden sollen/können (z.B. Ausfallreserve)</t>
  </si>
  <si>
    <t>am betreffenden Wochenende verfügbare Mitarbeiter/innen ("Köpfe")</t>
  </si>
  <si>
    <t>Mitarbeiter/innen ("Köpfe") für Dienste</t>
  </si>
  <si>
    <t>Summe Mitarbeiter/innen ("Köpfe"), die am Montag nach dem betreffenden Wochenende ihren Urlaub beginnen bzw. am Freitag davor beenden</t>
  </si>
  <si>
    <t>Summe Mitarbeiter/innen ("Köpfe"), die am betreffenden Wochenende im Urlaub sind (d.h. Freitag davor und Montag danach Urlaub haben)</t>
  </si>
  <si>
    <t>Wochentag</t>
  </si>
  <si>
    <t>F</t>
  </si>
  <si>
    <t>AZ in %</t>
  </si>
  <si>
    <t>Nr.</t>
  </si>
  <si>
    <t>A</t>
  </si>
  <si>
    <t>B</t>
  </si>
  <si>
    <t>C</t>
  </si>
  <si>
    <t>D</t>
  </si>
  <si>
    <t>U</t>
  </si>
  <si>
    <t>Name Mitarbeiter/in</t>
  </si>
  <si>
    <t>E</t>
  </si>
  <si>
    <t>G</t>
  </si>
  <si>
    <t>Neujahr</t>
  </si>
  <si>
    <t>Karfreitag</t>
  </si>
  <si>
    <t>Ostermontag</t>
  </si>
  <si>
    <t>Tag der Arbeit</t>
  </si>
  <si>
    <t>Christi Himmelfahrt</t>
  </si>
  <si>
    <t>Pfingstmontag</t>
  </si>
  <si>
    <t>Fronleichnam</t>
  </si>
  <si>
    <t>Tag der deutschen Einheit</t>
  </si>
  <si>
    <t>Heiligabend</t>
  </si>
  <si>
    <t>Erster Weihnachtstag</t>
  </si>
  <si>
    <t>Zweiter Weihnachtstag</t>
  </si>
  <si>
    <t>Silvester</t>
  </si>
  <si>
    <t>Allerheiligen</t>
  </si>
  <si>
    <t>Datum</t>
  </si>
  <si>
    <t>gesetzliche Feiertage</t>
  </si>
  <si>
    <t>relevant</t>
  </si>
  <si>
    <t>Wochentag - Zwischenschritt</t>
  </si>
  <si>
    <t>Zeile</t>
  </si>
  <si>
    <t>Zwischenrechnung</t>
  </si>
  <si>
    <t>Heile Drei Könige</t>
  </si>
  <si>
    <t>Augsburger Hohes Friedensfest</t>
  </si>
  <si>
    <t>Mariä Himmelfahrt</t>
  </si>
  <si>
    <t>Internationaler Frauentag</t>
  </si>
  <si>
    <t>Reformationstag</t>
  </si>
  <si>
    <t>Buß- und Bettag</t>
  </si>
  <si>
    <t>Weltkindertag in Deutschland</t>
  </si>
  <si>
    <t>planmäßige Abwesenheitsquote (VK)</t>
  </si>
  <si>
    <t>FB</t>
  </si>
  <si>
    <t>Berechnung der planmäßigen Abwesenheitsquote für das Kalenderjahr 2026</t>
  </si>
  <si>
    <r>
      <rPr>
        <b/>
        <sz val="14"/>
        <color theme="1"/>
        <rFont val="Symbol"/>
        <family val="1"/>
        <charset val="2"/>
      </rPr>
      <t>Æ</t>
    </r>
    <r>
      <rPr>
        <b/>
        <sz val="9.8000000000000007"/>
        <color theme="1"/>
        <rFont val="Arial"/>
        <family val="2"/>
      </rPr>
      <t xml:space="preserve"> </t>
    </r>
    <r>
      <rPr>
        <b/>
        <sz val="14"/>
        <color theme="1"/>
        <rFont val="Arial"/>
        <family val="2"/>
      </rPr>
      <t>max. Abwesenheitsquote (VK)</t>
    </r>
  </si>
  <si>
    <r>
      <rPr>
        <b/>
        <sz val="14"/>
        <color theme="1"/>
        <rFont val="Symbol"/>
        <family val="1"/>
        <charset val="2"/>
      </rPr>
      <t>Æ</t>
    </r>
    <r>
      <rPr>
        <b/>
        <sz val="9.8000000000000007"/>
        <color theme="1"/>
        <rFont val="Arial"/>
        <family val="2"/>
      </rPr>
      <t xml:space="preserve"> </t>
    </r>
    <r>
      <rPr>
        <b/>
        <sz val="14"/>
        <color theme="1"/>
        <rFont val="Arial"/>
        <family val="2"/>
      </rPr>
      <t>Abwesenheitsquote (VK)</t>
    </r>
  </si>
  <si>
    <t>Anzahl Urlauber/innen ("Köpfe")</t>
  </si>
  <si>
    <t>Anzahl planmäßig Abwesende ("Köpfe") gesamt</t>
  </si>
  <si>
    <r>
      <t xml:space="preserve">Summe </t>
    </r>
    <r>
      <rPr>
        <b/>
        <sz val="14"/>
        <color theme="1"/>
        <rFont val="Symbol"/>
        <family val="1"/>
        <charset val="2"/>
      </rPr>
      <t>Æ</t>
    </r>
    <r>
      <rPr>
        <b/>
        <sz val="9.8000000000000007"/>
        <color theme="1"/>
        <rFont val="Arial"/>
        <family val="2"/>
      </rPr>
      <t xml:space="preserve"> </t>
    </r>
    <r>
      <rPr>
        <b/>
        <sz val="14"/>
        <color theme="1"/>
        <rFont val="Arial"/>
        <family val="2"/>
      </rPr>
      <t>planmäßige Abwesenheitstage je Vollzeitkraft (VK)</t>
    </r>
  </si>
  <si>
    <t>Summe gesamt</t>
  </si>
  <si>
    <r>
      <rPr>
        <sz val="14"/>
        <color theme="1"/>
        <rFont val="Symbol"/>
        <family val="1"/>
        <charset val="2"/>
      </rPr>
      <t>Æ</t>
    </r>
    <r>
      <rPr>
        <sz val="14"/>
        <color theme="1"/>
        <rFont val="Arial"/>
        <family val="2"/>
      </rPr>
      <t xml:space="preserve"> Tage Erholungsurlaub je Vollzeitkraft</t>
    </r>
    <r>
      <rPr>
        <sz val="14"/>
        <color theme="1"/>
        <rFont val="Arial"/>
        <family val="1"/>
        <charset val="2"/>
      </rPr>
      <t xml:space="preserve"> (VK)</t>
    </r>
  </si>
  <si>
    <t>tolerierte Überschreitung der max. Abwesenheitsquote (VK)</t>
  </si>
  <si>
    <t>Jahresurlaubsplanung 2026</t>
  </si>
  <si>
    <r>
      <t xml:space="preserve">ggf. </t>
    </r>
    <r>
      <rPr>
        <sz val="14"/>
        <color theme="1"/>
        <rFont val="Symbol"/>
        <family val="1"/>
        <charset val="2"/>
      </rPr>
      <t>Æ</t>
    </r>
    <r>
      <rPr>
        <sz val="14"/>
        <color theme="1"/>
        <rFont val="Arial"/>
        <family val="2"/>
      </rPr>
      <t xml:space="preserve"> Tage Freizeitausgleich für Feiertagsarbeit/Vorfesttagsarbeit je VK</t>
    </r>
  </si>
  <si>
    <r>
      <t xml:space="preserve">ggf. </t>
    </r>
    <r>
      <rPr>
        <sz val="14"/>
        <color theme="1"/>
        <rFont val="Symbol"/>
        <family val="1"/>
        <charset val="2"/>
      </rPr>
      <t>Æ</t>
    </r>
    <r>
      <rPr>
        <sz val="9.8000000000000007"/>
        <color theme="1"/>
        <rFont val="Arial"/>
        <family val="2"/>
      </rPr>
      <t xml:space="preserve"> </t>
    </r>
    <r>
      <rPr>
        <sz val="14"/>
        <color theme="1"/>
        <rFont val="Arial"/>
        <family val="2"/>
      </rPr>
      <t>Tage Zusatzurlaub je VK</t>
    </r>
  </si>
  <si>
    <r>
      <t xml:space="preserve">ggf. </t>
    </r>
    <r>
      <rPr>
        <sz val="14"/>
        <color theme="1"/>
        <rFont val="Symbol"/>
        <family val="1"/>
        <charset val="2"/>
      </rPr>
      <t>Æ</t>
    </r>
    <r>
      <rPr>
        <sz val="14"/>
        <color theme="1"/>
        <rFont val="Arial"/>
        <family val="2"/>
      </rPr>
      <t xml:space="preserve"> Tage weitere planmäßige Abwesenheit je VK</t>
    </r>
  </si>
  <si>
    <t>ZU</t>
  </si>
  <si>
    <t>Bezeichnung der 
Abwesenheitsart</t>
  </si>
  <si>
    <t>FA</t>
  </si>
  <si>
    <t>Anzahl Tage 2026</t>
  </si>
  <si>
    <t>Anzahl Feiertage (2026)</t>
  </si>
  <si>
    <t>Anzahl Vorfesttage (2026)</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</si>
  <si>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</si>
  <si>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Arbeitszeitberatung
Rosa-Luxemburg-Straße 5
10178 Berlin
Tel. 030 803 20 41 
Email: email@arbeitszeitberatung.de
www.arbeitszeitberatung.de</t>
  </si>
  <si>
    <t>Toolversion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</si>
</sst>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0.0"/>
    <numFmt numFmtId="166" formatCode="0.0%"/>
    <numFmt numFmtId="167" formatCode="[Blue]#,##0;[Red]\-#,##0"/>
    <numFmt numFmtId="168" formatCode="[Blue]#,##0\ \ ;[Red]\-#,##0\ \ "/>
    <numFmt numFmtId="169" formatCode="#,##0\ \ ;\-#,##0\ \ "/>
    <numFmt numFmtId="170" formatCode="[Blue]#,##0.00\ \ ;[Red]\-#,##0.00\ \ "/>
    <numFmt numFmtId="171" formatCode="#,##0.00\ \ ;\-#,##0.00\ \ "/>
    <numFmt numFmtId="172" formatCode="yyyy"/>
    <numFmt numFmtId="173" formatCode="dddd\ dd/mmmm/yyyy"/>
    <numFmt numFmtId="174" formatCode="dddd&quot;, &quot;dd/\ mmmm\ yyyy"/>
    <numFmt numFmtId="175" formatCode="0%\ \ "/>
    <numFmt numFmtId="176" formatCode="[Blue]0\ %\ \ \ "/>
    <numFmt numFmtId="177" formatCode="[Blue]0.00\ %\ \ \ "/>
    <numFmt numFmtId="178" formatCode="#,##0.00&quot; &quot;[$€-407];[Red]&quot;-&quot;#,##0.00&quot; &quot;[$€-407]"/>
  </numFmts>
  <fonts count="41">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Arial"/>
      <family val="2"/>
    </font>
    <font>
      <sz val="10"/>
      <name val="Arial"/>
      <family val="2"/>
    </font>
    <font>
      <b/>
      <sz val="11"/>
      <color indexed="8"/>
      <name val="Calibri"/>
      <family val="2"/>
      <scheme val="minor"/>
    </font>
    <font>
      <sz val="11"/>
      <color indexed="8"/>
      <name val="Calibri"/>
      <family val="2"/>
      <scheme val="minor"/>
    </font>
    <font>
      <sz val="1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name val="Arial"/>
      <family val="2"/>
    </font>
    <font>
      <sz val="11"/>
      <color indexed="62"/>
      <name val="Calibri"/>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0"/>
      <color theme="1"/>
      <name val="Arial"/>
      <family val="2"/>
    </font>
    <font>
      <sz val="10"/>
      <color indexed="8"/>
      <name val="Arial"/>
      <family val="2"/>
    </font>
    <font>
      <b/>
      <sz val="11"/>
      <name val="Arial"/>
      <family val="2"/>
    </font>
    <font>
      <sz val="8"/>
      <name val="Arial"/>
      <family val="2"/>
    </font>
    <font>
      <sz val="14"/>
      <color theme="1"/>
      <name val="Symbol"/>
      <family val="1"/>
      <charset val="2"/>
    </font>
    <font>
      <b/>
      <sz val="14"/>
      <color theme="1"/>
      <name val="Symbol"/>
      <family val="1"/>
      <charset val="2"/>
    </font>
    <font>
      <b/>
      <sz val="20"/>
      <color theme="1"/>
      <name val="Arial"/>
      <family val="2"/>
    </font>
    <font>
      <sz val="14"/>
      <color theme="1"/>
      <name val="Arial"/>
      <family val="2"/>
    </font>
    <font>
      <b/>
      <sz val="14"/>
      <color theme="1"/>
      <name val="Arial"/>
      <family val="2"/>
    </font>
    <font>
      <b/>
      <sz val="16"/>
      <color theme="1"/>
      <name val="Arial"/>
      <family val="2"/>
    </font>
    <font>
      <sz val="9.8000000000000007"/>
      <color theme="1"/>
      <name val="Arial"/>
      <family val="2"/>
    </font>
    <font>
      <sz val="14"/>
      <color theme="1"/>
      <name val="Arial"/>
      <family val="1"/>
      <charset val="2"/>
    </font>
    <font>
      <b/>
      <sz val="9.8000000000000007"/>
      <color theme="1"/>
      <name val="Arial"/>
      <family val="2"/>
    </font>
    <font>
      <b/>
      <sz val="14"/>
      <color theme="1"/>
      <name val="Arial"/>
      <family val="1"/>
      <charset val="2"/>
    </font>
    <font>
      <sz val="12"/>
      <color theme="1"/>
      <name val="Arial"/>
      <family val="2"/>
    </font>
    <font>
      <b/>
      <i/>
      <sz val="10"/>
      <color rgb="FFFF0000"/>
      <name val="Arial"/>
      <family val="2"/>
    </font>
    <font>
      <sz val="9"/>
      <color indexed="81"/>
      <name val="Segoe UI"/>
      <family val="2"/>
    </font>
    <font>
      <sz val="8"/>
      <color theme="1"/>
      <name val="Arial"/>
      <family val="2"/>
    </font>
  </fonts>
  <fills count="2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indexed="9"/>
        <bgColor indexed="64"/>
      </patternFill>
    </fill>
    <fill>
      <patternFill patternType="solid">
        <fgColor indexed="42"/>
        <bgColor indexed="64"/>
      </patternFill>
    </fill>
    <fill>
      <patternFill patternType="solid">
        <fgColor theme="4" tint="0.59999389629810485"/>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theme="0"/>
      </bottom>
      <diagonal/>
    </border>
  </borders>
  <cellStyleXfs count="118">
    <xf numFmtId="0" fontId="0" fillId="0" borderId="0"/>
    <xf numFmtId="0" fontId="3" fillId="0" borderId="0"/>
    <xf numFmtId="0" fontId="4" fillId="0" borderId="0"/>
    <xf numFmtId="0" fontId="4" fillId="0" borderId="0"/>
    <xf numFmtId="0" fontId="3" fillId="0" borderId="0"/>
    <xf numFmtId="0" fontId="4" fillId="0" borderId="0"/>
    <xf numFmtId="0" fontId="5" fillId="0" borderId="0"/>
    <xf numFmtId="0" fontId="5" fillId="0" borderId="0"/>
    <xf numFmtId="0" fontId="2" fillId="0" borderId="0"/>
    <xf numFmtId="0" fontId="2" fillId="0" borderId="0"/>
    <xf numFmtId="0" fontId="2" fillId="0" borderId="0"/>
    <xf numFmtId="0" fontId="1" fillId="0" borderId="0"/>
    <xf numFmtId="0" fontId="1" fillId="0" borderId="0"/>
    <xf numFmtId="0" fontId="1" fillId="0" borderId="0"/>
    <xf numFmtId="167" fontId="9" fillId="0" borderId="6" applyFill="0" applyBorder="0" applyAlignment="0" applyProtection="0">
      <alignment horizontal="right" vertical="center"/>
      <protection hidden="1"/>
    </xf>
    <xf numFmtId="168" fontId="9" fillId="0" borderId="4" applyFill="0" applyBorder="0" applyProtection="0">
      <alignment horizontal="right" vertical="center"/>
      <protection locked="0"/>
    </xf>
    <xf numFmtId="169" fontId="10" fillId="0" borderId="7" applyFill="0" applyBorder="0" applyProtection="0">
      <alignment horizontal="right" vertical="center"/>
      <protection locked="0"/>
    </xf>
    <xf numFmtId="169" fontId="10" fillId="0" borderId="7" applyFill="0" applyBorder="0" applyAlignment="0" applyProtection="0">
      <alignment horizontal="right" vertical="center"/>
      <protection locked="0"/>
    </xf>
    <xf numFmtId="170" fontId="9" fillId="0" borderId="1" applyFill="0" applyBorder="0" applyProtection="0">
      <alignment horizontal="right" vertical="center"/>
      <protection locked="0"/>
    </xf>
    <xf numFmtId="170" fontId="11" fillId="0" borderId="1" applyFill="0" applyBorder="0" applyProtection="0">
      <alignment horizontal="right" vertical="center"/>
      <protection locked="0"/>
    </xf>
    <xf numFmtId="171" fontId="10" fillId="6" borderId="8" applyFill="0" applyBorder="0" applyProtection="0">
      <alignment horizontal="right" vertical="center"/>
      <protection locked="0"/>
    </xf>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14" fontId="14" fillId="0" borderId="0" applyFont="0" applyFill="0" applyBorder="0" applyAlignment="0" applyProtection="0"/>
    <xf numFmtId="172" fontId="14" fillId="0" borderId="0" applyFont="0" applyFill="0" applyBorder="0" applyAlignment="0" applyProtection="0"/>
    <xf numFmtId="14" fontId="14" fillId="0" borderId="0" applyFont="0" applyFill="0" applyBorder="0" applyAlignment="0" applyProtection="0"/>
    <xf numFmtId="173" fontId="14" fillId="0" borderId="0" applyFont="0" applyFill="0" applyBorder="0" applyAlignment="0" applyProtection="0"/>
    <xf numFmtId="14" fontId="14" fillId="0" borderId="0" applyFont="0" applyFill="0" applyBorder="0" applyAlignment="0" applyProtection="0"/>
    <xf numFmtId="174" fontId="14" fillId="0" borderId="0" applyFont="0" applyFill="0" applyBorder="0" applyProtection="0">
      <alignment horizontal="centerContinuous"/>
    </xf>
    <xf numFmtId="0" fontId="15" fillId="12" borderId="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16" fillId="0" borderId="0">
      <alignment horizontal="center"/>
    </xf>
    <xf numFmtId="0" fontId="16" fillId="0" borderId="0">
      <alignment horizontal="center" textRotation="90"/>
    </xf>
    <xf numFmtId="164" fontId="3" fillId="0" borderId="0" applyFont="0" applyFill="0" applyBorder="0" applyAlignment="0" applyProtection="0"/>
    <xf numFmtId="0" fontId="3" fillId="0" borderId="0"/>
    <xf numFmtId="175" fontId="10" fillId="21" borderId="10" applyFill="0" applyBorder="0" applyProtection="0">
      <alignment vertical="center"/>
      <protection locked="0"/>
    </xf>
    <xf numFmtId="175" fontId="10" fillId="21" borderId="10" applyFill="0" applyBorder="0" applyProtection="0">
      <alignment vertical="center"/>
      <protection locked="0"/>
    </xf>
    <xf numFmtId="176" fontId="9" fillId="0" borderId="0" applyFill="0" applyBorder="0" applyProtection="0">
      <alignment vertical="center"/>
      <protection hidden="1"/>
    </xf>
    <xf numFmtId="177" fontId="9" fillId="0" borderId="0" applyFill="0" applyBorder="0" applyProtection="0">
      <alignment vertical="center"/>
      <protection hidden="1"/>
    </xf>
    <xf numFmtId="3" fontId="14"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8" fillId="0" borderId="0"/>
    <xf numFmtId="178" fontId="18" fillId="0" borderId="0"/>
    <xf numFmtId="3" fontId="5" fillId="0" borderId="5"/>
    <xf numFmtId="4" fontId="19" fillId="0" borderId="11" applyNumberFormat="0" applyProtection="0">
      <alignment vertical="center"/>
    </xf>
    <xf numFmtId="4" fontId="19" fillId="0" borderId="11" applyNumberFormat="0" applyProtection="0">
      <alignment horizontal="left" vertical="center"/>
    </xf>
    <xf numFmtId="4" fontId="20" fillId="0" borderId="12" applyNumberFormat="0" applyProtection="0">
      <alignment horizontal="left" vertical="center"/>
    </xf>
    <xf numFmtId="4" fontId="21" fillId="0" borderId="11" applyNumberFormat="0" applyProtection="0">
      <alignment horizontal="right" vertical="center"/>
    </xf>
    <xf numFmtId="4" fontId="22" fillId="22" borderId="12" applyNumberFormat="0" applyProtection="0">
      <alignment horizontal="left" vertical="center"/>
    </xf>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 fillId="0" borderId="0"/>
    <xf numFmtId="0" fontId="1" fillId="0" borderId="0"/>
    <xf numFmtId="0" fontId="1" fillId="0" borderId="0"/>
    <xf numFmtId="0" fontId="5" fillId="0" borderId="0"/>
    <xf numFmtId="0" fontId="1" fillId="0" borderId="0"/>
    <xf numFmtId="0" fontId="24" fillId="0" borderId="0">
      <alignment vertical="top"/>
    </xf>
    <xf numFmtId="0" fontId="3" fillId="0" borderId="0"/>
    <xf numFmtId="0" fontId="17" fillId="0" borderId="0"/>
    <xf numFmtId="0" fontId="17" fillId="0" borderId="0"/>
    <xf numFmtId="0" fontId="17" fillId="0" borderId="0"/>
    <xf numFmtId="0" fontId="3" fillId="0" borderId="0"/>
    <xf numFmtId="0" fontId="3" fillId="0" borderId="0"/>
    <xf numFmtId="0" fontId="17" fillId="0" borderId="0"/>
    <xf numFmtId="0" fontId="1" fillId="0" borderId="0"/>
    <xf numFmtId="0" fontId="3" fillId="0" borderId="0"/>
    <xf numFmtId="0" fontId="1" fillId="0" borderId="0"/>
    <xf numFmtId="0" fontId="23" fillId="0" borderId="0"/>
    <xf numFmtId="0" fontId="5" fillId="0" borderId="0"/>
    <xf numFmtId="0" fontId="23" fillId="0" borderId="0"/>
    <xf numFmtId="0" fontId="23" fillId="0" borderId="0"/>
    <xf numFmtId="0" fontId="3" fillId="0" borderId="0"/>
    <xf numFmtId="0" fontId="5" fillId="0" borderId="0"/>
    <xf numFmtId="44"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cellStyleXfs>
  <cellXfs count="98">
    <xf numFmtId="0" fontId="0" fillId="0" borderId="0" xfId="0"/>
    <xf numFmtId="0" fontId="1" fillId="0" borderId="0" xfId="13"/>
    <xf numFmtId="0" fontId="1" fillId="0" borderId="0" xfId="13" applyAlignment="1">
      <alignment horizontal="center"/>
    </xf>
    <xf numFmtId="0" fontId="6" fillId="4" borderId="1" xfId="13" applyFont="1" applyFill="1" applyBorder="1" applyAlignment="1">
      <alignment horizontal="center" wrapText="1"/>
    </xf>
    <xf numFmtId="0" fontId="6" fillId="4" borderId="1" xfId="13" applyFont="1" applyFill="1" applyBorder="1" applyAlignment="1">
      <alignment horizontal="center" textRotation="90" wrapText="1"/>
    </xf>
    <xf numFmtId="0" fontId="7" fillId="4" borderId="1" xfId="13" applyFont="1" applyFill="1" applyBorder="1" applyAlignment="1">
      <alignment wrapText="1"/>
    </xf>
    <xf numFmtId="0" fontId="8" fillId="5" borderId="1" xfId="13" applyFont="1" applyFill="1" applyBorder="1" applyAlignment="1">
      <alignment horizontal="left"/>
    </xf>
    <xf numFmtId="0" fontId="6" fillId="4" borderId="1" xfId="0" applyFont="1" applyFill="1" applyBorder="1" applyAlignment="1">
      <alignment horizontal="center" wrapText="1"/>
    </xf>
    <xf numFmtId="0" fontId="8" fillId="5" borderId="1" xfId="0" applyFont="1" applyFill="1" applyBorder="1" applyAlignment="1">
      <alignment horizontal="left"/>
    </xf>
    <xf numFmtId="0" fontId="8" fillId="24" borderId="1" xfId="13" applyFont="1" applyFill="1" applyBorder="1" applyAlignment="1">
      <alignment horizontal="center"/>
    </xf>
    <xf numFmtId="0" fontId="0" fillId="0" borderId="0" xfId="0" applyAlignment="1">
      <alignment horizontal="center"/>
    </xf>
    <xf numFmtId="0" fontId="8" fillId="24" borderId="1" xfId="0" applyFont="1" applyFill="1" applyBorder="1" applyAlignment="1">
      <alignment horizontal="center"/>
    </xf>
    <xf numFmtId="1" fontId="31" fillId="3" borderId="16" xfId="116" applyNumberFormat="1" applyFont="1" applyFill="1" applyBorder="1" applyAlignment="1">
      <alignment horizontal="center" vertical="center"/>
    </xf>
    <xf numFmtId="0" fontId="1" fillId="0" borderId="0" xfId="11" applyAlignment="1">
      <alignment vertical="center"/>
    </xf>
    <xf numFmtId="0" fontId="34" fillId="2" borderId="0" xfId="11" applyFont="1" applyFill="1" applyAlignment="1">
      <alignment vertical="center"/>
    </xf>
    <xf numFmtId="0" fontId="30" fillId="2" borderId="0" xfId="11" applyFont="1" applyFill="1" applyAlignment="1">
      <alignment vertical="center"/>
    </xf>
    <xf numFmtId="0" fontId="31" fillId="2" borderId="0" xfId="11" applyFont="1" applyFill="1" applyAlignment="1">
      <alignment vertical="center"/>
    </xf>
    <xf numFmtId="0" fontId="30" fillId="2" borderId="0" xfId="11" applyFont="1" applyFill="1" applyAlignment="1">
      <alignment horizontal="center" vertical="center"/>
    </xf>
    <xf numFmtId="0" fontId="1" fillId="2" borderId="0" xfId="11" applyFill="1" applyAlignment="1">
      <alignment vertical="center"/>
    </xf>
    <xf numFmtId="0" fontId="29" fillId="2" borderId="0" xfId="1" applyFont="1" applyFill="1" applyAlignment="1">
      <alignment vertical="center"/>
    </xf>
    <xf numFmtId="0" fontId="32" fillId="2" borderId="0" xfId="1" applyFont="1" applyFill="1" applyAlignment="1">
      <alignment vertical="center"/>
    </xf>
    <xf numFmtId="0" fontId="30" fillId="0" borderId="0" xfId="11" applyFont="1" applyAlignment="1">
      <alignment vertical="center"/>
    </xf>
    <xf numFmtId="0" fontId="30" fillId="25" borderId="16" xfId="1" applyFont="1" applyFill="1" applyBorder="1" applyAlignment="1">
      <alignment horizontal="center" vertical="center"/>
    </xf>
    <xf numFmtId="166" fontId="30" fillId="25" borderId="16" xfId="116" applyNumberFormat="1" applyFont="1" applyFill="1" applyBorder="1" applyAlignment="1">
      <alignment horizontal="center" vertical="center"/>
    </xf>
    <xf numFmtId="1" fontId="30" fillId="3" borderId="16" xfId="116" applyNumberFormat="1" applyFont="1" applyFill="1" applyBorder="1" applyAlignment="1">
      <alignment horizontal="center" vertical="center"/>
    </xf>
    <xf numFmtId="165" fontId="30" fillId="3" borderId="16" xfId="116" applyNumberFormat="1" applyFont="1" applyFill="1" applyBorder="1" applyAlignment="1">
      <alignment horizontal="center" vertical="center"/>
    </xf>
    <xf numFmtId="165" fontId="31" fillId="3" borderId="16" xfId="116" applyNumberFormat="1" applyFont="1" applyFill="1" applyBorder="1" applyAlignment="1">
      <alignment horizontal="center" vertical="center"/>
    </xf>
    <xf numFmtId="0" fontId="36" fillId="2" borderId="0" xfId="11" applyFont="1" applyFill="1" applyAlignment="1">
      <alignment vertical="center"/>
    </xf>
    <xf numFmtId="0" fontId="16" fillId="2" borderId="0" xfId="1" applyFont="1" applyFill="1" applyAlignment="1">
      <alignment vertical="center"/>
    </xf>
    <xf numFmtId="0" fontId="30" fillId="25" borderId="16" xfId="116" applyNumberFormat="1" applyFont="1" applyFill="1" applyBorder="1" applyAlignment="1">
      <alignment horizontal="center" vertical="center"/>
    </xf>
    <xf numFmtId="0" fontId="30" fillId="0" borderId="0" xfId="11" applyFont="1" applyAlignment="1">
      <alignment horizontal="center" vertical="center"/>
    </xf>
    <xf numFmtId="165" fontId="31" fillId="3" borderId="1" xfId="116" applyNumberFormat="1" applyFont="1" applyFill="1" applyBorder="1" applyAlignment="1">
      <alignment horizontal="center" vertical="center"/>
    </xf>
    <xf numFmtId="165" fontId="30" fillId="25" borderId="16" xfId="116" applyNumberFormat="1" applyFont="1" applyFill="1" applyBorder="1" applyAlignment="1">
      <alignment horizontal="center" vertical="center"/>
    </xf>
    <xf numFmtId="0" fontId="23" fillId="0" borderId="0" xfId="79" applyAlignment="1">
      <alignment vertical="center"/>
    </xf>
    <xf numFmtId="0" fontId="23" fillId="0" borderId="0" xfId="79" applyAlignment="1">
      <alignment horizontal="center" vertical="center"/>
    </xf>
    <xf numFmtId="0" fontId="23" fillId="0" borderId="0" xfId="79" applyAlignment="1">
      <alignment vertical="center" textRotation="90"/>
    </xf>
    <xf numFmtId="0" fontId="23" fillId="0" borderId="1" xfId="79" applyBorder="1" applyAlignment="1">
      <alignment vertical="center"/>
    </xf>
    <xf numFmtId="0" fontId="38" fillId="0" borderId="0" xfId="79" applyFont="1" applyAlignment="1">
      <alignment horizontal="center" vertical="center"/>
    </xf>
    <xf numFmtId="0" fontId="23" fillId="0" borderId="1" xfId="79" applyBorder="1" applyAlignment="1">
      <alignment horizontal="center" vertical="center"/>
    </xf>
    <xf numFmtId="166" fontId="23" fillId="0" borderId="1" xfId="116" applyNumberFormat="1" applyFont="1" applyFill="1" applyBorder="1" applyAlignment="1">
      <alignment horizontal="center" vertical="center"/>
    </xf>
    <xf numFmtId="165" fontId="5" fillId="0" borderId="1" xfId="79" applyNumberFormat="1" applyFont="1" applyBorder="1" applyAlignment="1">
      <alignment horizontal="center" vertical="center"/>
    </xf>
    <xf numFmtId="0" fontId="30" fillId="0" borderId="0" xfId="79" applyFont="1" applyAlignment="1">
      <alignment horizontal="left" vertical="center"/>
    </xf>
    <xf numFmtId="1" fontId="5" fillId="0" borderId="1" xfId="79" applyNumberFormat="1" applyFont="1" applyBorder="1" applyAlignment="1">
      <alignment horizontal="center" vertical="center"/>
    </xf>
    <xf numFmtId="14" fontId="23" fillId="0" borderId="0" xfId="79" applyNumberFormat="1" applyAlignment="1">
      <alignment vertical="center"/>
    </xf>
    <xf numFmtId="14" fontId="23" fillId="2" borderId="1" xfId="79" applyNumberFormat="1" applyFill="1" applyBorder="1" applyAlignment="1">
      <alignment horizontal="center" vertical="center" textRotation="90"/>
    </xf>
    <xf numFmtId="165" fontId="23" fillId="2" borderId="1" xfId="79" applyNumberFormat="1" applyFill="1" applyBorder="1" applyAlignment="1">
      <alignment horizontal="center" vertical="center"/>
    </xf>
    <xf numFmtId="0" fontId="1" fillId="2" borderId="0" xfId="0" applyFont="1" applyFill="1"/>
    <xf numFmtId="0" fontId="1" fillId="2" borderId="1" xfId="0" applyFont="1" applyFill="1" applyBorder="1"/>
    <xf numFmtId="14" fontId="1" fillId="2" borderId="0" xfId="0" applyNumberFormat="1" applyFont="1" applyFill="1"/>
    <xf numFmtId="0" fontId="1" fillId="3" borderId="1" xfId="0" applyFont="1" applyFill="1" applyBorder="1"/>
    <xf numFmtId="14" fontId="1" fillId="2" borderId="1" xfId="0" applyNumberFormat="1" applyFont="1" applyFill="1" applyBorder="1"/>
    <xf numFmtId="2" fontId="1" fillId="2" borderId="1" xfId="0" applyNumberFormat="1" applyFont="1" applyFill="1" applyBorder="1"/>
    <xf numFmtId="0" fontId="1" fillId="26" borderId="1" xfId="11" applyFill="1" applyBorder="1" applyAlignment="1">
      <alignment horizontal="center" vertical="center"/>
    </xf>
    <xf numFmtId="1" fontId="1" fillId="2" borderId="1" xfId="0" applyNumberFormat="1" applyFont="1" applyFill="1" applyBorder="1"/>
    <xf numFmtId="0" fontId="1" fillId="2" borderId="0" xfId="0" applyFont="1" applyFill="1" applyAlignment="1">
      <alignment horizontal="center"/>
    </xf>
    <xf numFmtId="14" fontId="1" fillId="2" borderId="0" xfId="0" applyNumberFormat="1" applyFont="1" applyFill="1" applyAlignment="1">
      <alignment horizontal="center"/>
    </xf>
    <xf numFmtId="0" fontId="1" fillId="3" borderId="1" xfId="0" applyFont="1" applyFill="1" applyBorder="1" applyAlignment="1">
      <alignment horizontal="center"/>
    </xf>
    <xf numFmtId="0" fontId="1" fillId="2" borderId="1" xfId="0" applyFont="1" applyFill="1" applyBorder="1" applyAlignment="1">
      <alignment horizontal="center"/>
    </xf>
    <xf numFmtId="1" fontId="23" fillId="2" borderId="1" xfId="79" applyNumberFormat="1" applyFill="1" applyBorder="1" applyAlignment="1">
      <alignment horizontal="center" vertical="center"/>
    </xf>
    <xf numFmtId="14" fontId="23" fillId="3" borderId="1" xfId="79" applyNumberFormat="1" applyFill="1" applyBorder="1" applyAlignment="1">
      <alignment horizontal="center" vertical="center" textRotation="90"/>
    </xf>
    <xf numFmtId="165" fontId="23" fillId="3" borderId="1" xfId="79" applyNumberFormat="1" applyFill="1" applyBorder="1" applyAlignment="1">
      <alignment horizontal="center" vertical="center"/>
    </xf>
    <xf numFmtId="0" fontId="30" fillId="25" borderId="16" xfId="11" applyFont="1" applyFill="1" applyBorder="1" applyAlignment="1">
      <alignment horizontal="center" vertical="center"/>
    </xf>
    <xf numFmtId="0" fontId="40" fillId="25" borderId="16" xfId="1" applyFont="1" applyFill="1" applyBorder="1" applyAlignment="1">
      <alignment horizontal="center" vertical="center"/>
    </xf>
    <xf numFmtId="0" fontId="5" fillId="23" borderId="0" xfId="117" applyFill="1"/>
    <xf numFmtId="0" fontId="5" fillId="23" borderId="0" xfId="117" applyFill="1" applyAlignment="1">
      <alignment horizontal="right"/>
    </xf>
    <xf numFmtId="0" fontId="25" fillId="23" borderId="0" xfId="117" applyFont="1" applyFill="1" applyAlignment="1">
      <alignment wrapText="1"/>
    </xf>
    <xf numFmtId="0" fontId="14" fillId="23" borderId="0" xfId="117" applyFont="1" applyFill="1" applyAlignment="1">
      <alignment wrapText="1"/>
    </xf>
    <xf numFmtId="0" fontId="26" fillId="23" borderId="0" xfId="117" applyFont="1" applyFill="1" applyAlignment="1" applyProtection="1">
      <alignment wrapText="1"/>
      <protection hidden="1"/>
    </xf>
    <xf numFmtId="0" fontId="30" fillId="25" borderId="13" xfId="1" applyFont="1" applyFill="1" applyBorder="1" applyAlignment="1">
      <alignment horizontal="center" vertical="center" wrapText="1"/>
    </xf>
    <xf numFmtId="0" fontId="30" fillId="25" borderId="14" xfId="1" applyFont="1" applyFill="1" applyBorder="1" applyAlignment="1">
      <alignment horizontal="center" vertical="center"/>
    </xf>
    <xf numFmtId="0" fontId="30" fillId="25" borderId="15" xfId="1" applyFont="1" applyFill="1" applyBorder="1" applyAlignment="1">
      <alignment horizontal="center" vertical="center"/>
    </xf>
    <xf numFmtId="0" fontId="30" fillId="25" borderId="13" xfId="1" applyFont="1" applyFill="1" applyBorder="1" applyAlignment="1">
      <alignment horizontal="left" vertical="center"/>
    </xf>
    <xf numFmtId="0" fontId="30" fillId="25" borderId="14" xfId="1" applyFont="1" applyFill="1" applyBorder="1" applyAlignment="1">
      <alignment horizontal="left" vertical="center"/>
    </xf>
    <xf numFmtId="0" fontId="30" fillId="25" borderId="15" xfId="1" applyFont="1" applyFill="1" applyBorder="1" applyAlignment="1">
      <alignment horizontal="left" vertical="center"/>
    </xf>
    <xf numFmtId="0" fontId="37" fillId="25" borderId="13" xfId="1" applyFont="1" applyFill="1" applyBorder="1" applyAlignment="1">
      <alignment horizontal="left" vertical="center"/>
    </xf>
    <xf numFmtId="0" fontId="37" fillId="25" borderId="14" xfId="1" applyFont="1" applyFill="1" applyBorder="1" applyAlignment="1">
      <alignment horizontal="left" vertical="center"/>
    </xf>
    <xf numFmtId="0" fontId="37" fillId="25" borderId="15" xfId="1" applyFont="1" applyFill="1" applyBorder="1" applyAlignment="1">
      <alignment horizontal="left" vertical="center"/>
    </xf>
    <xf numFmtId="0" fontId="37" fillId="3" borderId="14" xfId="1" applyFont="1" applyFill="1" applyBorder="1" applyAlignment="1">
      <alignment horizontal="left" vertical="center"/>
    </xf>
    <xf numFmtId="0" fontId="37" fillId="3" borderId="15" xfId="1" applyFont="1" applyFill="1" applyBorder="1" applyAlignment="1">
      <alignment horizontal="left" vertical="center"/>
    </xf>
    <xf numFmtId="0" fontId="1" fillId="2" borderId="22" xfId="11" applyFill="1" applyBorder="1" applyAlignment="1">
      <alignment horizontal="center" vertical="center" wrapText="1"/>
    </xf>
    <xf numFmtId="0" fontId="1" fillId="2" borderId="22" xfId="11" applyFill="1" applyBorder="1" applyAlignment="1">
      <alignment horizontal="center" vertical="center"/>
    </xf>
    <xf numFmtId="0" fontId="30" fillId="3" borderId="18" xfId="1" applyFont="1" applyFill="1" applyBorder="1" applyAlignment="1">
      <alignment horizontal="left" vertical="center"/>
    </xf>
    <xf numFmtId="0" fontId="30" fillId="3" borderId="17" xfId="1" applyFont="1" applyFill="1" applyBorder="1" applyAlignment="1">
      <alignment horizontal="left" vertical="center"/>
    </xf>
    <xf numFmtId="0" fontId="30" fillId="3" borderId="19" xfId="1" applyFont="1" applyFill="1" applyBorder="1" applyAlignment="1">
      <alignment horizontal="left" vertical="center"/>
    </xf>
    <xf numFmtId="0" fontId="37" fillId="3" borderId="13" xfId="1" applyFont="1" applyFill="1" applyBorder="1" applyAlignment="1">
      <alignment horizontal="left" vertical="center"/>
    </xf>
    <xf numFmtId="0" fontId="30" fillId="25" borderId="13" xfId="11" applyFont="1" applyFill="1" applyBorder="1" applyAlignment="1">
      <alignment horizontal="left" vertical="center"/>
    </xf>
    <xf numFmtId="0" fontId="30" fillId="25" borderId="14" xfId="11" applyFont="1" applyFill="1" applyBorder="1" applyAlignment="1">
      <alignment horizontal="left" vertical="center"/>
    </xf>
    <xf numFmtId="0" fontId="30" fillId="25" borderId="15" xfId="11" applyFont="1" applyFill="1" applyBorder="1" applyAlignment="1">
      <alignment horizontal="left" vertical="center"/>
    </xf>
    <xf numFmtId="0" fontId="23" fillId="0" borderId="1" xfId="79" applyBorder="1" applyAlignment="1">
      <alignment horizontal="left" vertical="center"/>
    </xf>
    <xf numFmtId="0" fontId="40" fillId="0" borderId="1" xfId="79" applyFont="1" applyBorder="1" applyAlignment="1">
      <alignment horizontal="center" textRotation="90" wrapText="1"/>
    </xf>
    <xf numFmtId="0" fontId="23" fillId="0" borderId="1" xfId="79" applyBorder="1" applyAlignment="1">
      <alignment horizontal="right" vertical="center"/>
    </xf>
    <xf numFmtId="0" fontId="23" fillId="0" borderId="20" xfId="79" applyBorder="1" applyAlignment="1">
      <alignment horizontal="center" textRotation="90" wrapText="1"/>
    </xf>
    <xf numFmtId="0" fontId="23" fillId="0" borderId="6" xfId="79" applyBorder="1" applyAlignment="1">
      <alignment horizontal="center" textRotation="90" wrapText="1"/>
    </xf>
    <xf numFmtId="0" fontId="23" fillId="0" borderId="21" xfId="79" applyBorder="1" applyAlignment="1">
      <alignment horizontal="center" textRotation="90" wrapText="1"/>
    </xf>
    <xf numFmtId="0" fontId="6" fillId="4" borderId="1" xfId="13"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4" borderId="5" xfId="0" applyFont="1" applyFill="1" applyBorder="1" applyAlignment="1">
      <alignment horizontal="center"/>
    </xf>
  </cellXfs>
  <cellStyles count="118">
    <cellStyle name="0_Stellen" xfId="14" xr:uid="{00000000-0005-0000-0000-000000000000}"/>
    <cellStyle name="0_Stellen__" xfId="15" xr:uid="{00000000-0005-0000-0000-000001000000}"/>
    <cellStyle name="0_Stellen__gr" xfId="16" xr:uid="{00000000-0005-0000-0000-000002000000}"/>
    <cellStyle name="0_Stellen__gr_Neubau" xfId="17" xr:uid="{00000000-0005-0000-0000-000003000000}"/>
    <cellStyle name="2_stellig__" xfId="18" xr:uid="{00000000-0005-0000-0000-000004000000}"/>
    <cellStyle name="2_stellig___FP" xfId="19" xr:uid="{00000000-0005-0000-0000-000005000000}"/>
    <cellStyle name="2_stellig__gr" xfId="20" xr:uid="{00000000-0005-0000-0000-000006000000}"/>
    <cellStyle name="20% - Akzent1" xfId="21" xr:uid="{00000000-0005-0000-0000-000007000000}"/>
    <cellStyle name="20% - Akzent2" xfId="22" xr:uid="{00000000-0005-0000-0000-000008000000}"/>
    <cellStyle name="20% - Akzent3" xfId="23" xr:uid="{00000000-0005-0000-0000-000009000000}"/>
    <cellStyle name="20% - Akzent4" xfId="24" xr:uid="{00000000-0005-0000-0000-00000A000000}"/>
    <cellStyle name="20% - Akzent5" xfId="25" xr:uid="{00000000-0005-0000-0000-00000B000000}"/>
    <cellStyle name="20% - Akzent6" xfId="26" xr:uid="{00000000-0005-0000-0000-00000C000000}"/>
    <cellStyle name="40% - Akzent1" xfId="27" xr:uid="{00000000-0005-0000-0000-00000D000000}"/>
    <cellStyle name="40% - Akzent2" xfId="28" xr:uid="{00000000-0005-0000-0000-00000E000000}"/>
    <cellStyle name="40% - Akzent3" xfId="29" xr:uid="{00000000-0005-0000-0000-00000F000000}"/>
    <cellStyle name="40% - Akzent4" xfId="30" xr:uid="{00000000-0005-0000-0000-000010000000}"/>
    <cellStyle name="40% - Akzent5" xfId="31" xr:uid="{00000000-0005-0000-0000-000011000000}"/>
    <cellStyle name="40% - Akzent6" xfId="32" xr:uid="{00000000-0005-0000-0000-000012000000}"/>
    <cellStyle name="60% - Akzent1" xfId="33" xr:uid="{00000000-0005-0000-0000-000013000000}"/>
    <cellStyle name="60% - Akzent2" xfId="34" xr:uid="{00000000-0005-0000-0000-000014000000}"/>
    <cellStyle name="60% - Akzent3" xfId="35" xr:uid="{00000000-0005-0000-0000-000015000000}"/>
    <cellStyle name="60% - Akzent4" xfId="36" xr:uid="{00000000-0005-0000-0000-000016000000}"/>
    <cellStyle name="60% - Akzent5" xfId="37" xr:uid="{00000000-0005-0000-0000-000017000000}"/>
    <cellStyle name="60% - Akzent6" xfId="38" xr:uid="{00000000-0005-0000-0000-000018000000}"/>
    <cellStyle name="Datum" xfId="39" xr:uid="{00000000-0005-0000-0000-000019000000}"/>
    <cellStyle name="Datum Jahr" xfId="40" xr:uid="{00000000-0005-0000-0000-00001A000000}"/>
    <cellStyle name="Datum kurz" xfId="41" xr:uid="{00000000-0005-0000-0000-00001B000000}"/>
    <cellStyle name="Datum lang" xfId="42" xr:uid="{00000000-0005-0000-0000-00001C000000}"/>
    <cellStyle name="Datum_STICHPRO" xfId="43" xr:uid="{00000000-0005-0000-0000-00001D000000}"/>
    <cellStyle name="DatumVoll" xfId="44" xr:uid="{00000000-0005-0000-0000-00001E000000}"/>
    <cellStyle name="Eingabe 2" xfId="45" xr:uid="{00000000-0005-0000-0000-00001F000000}"/>
    <cellStyle name="Euro" xfId="46" xr:uid="{00000000-0005-0000-0000-000020000000}"/>
    <cellStyle name="Euro 2" xfId="47" xr:uid="{00000000-0005-0000-0000-000021000000}"/>
    <cellStyle name="Heading" xfId="48" xr:uid="{00000000-0005-0000-0000-000022000000}"/>
    <cellStyle name="Heading1" xfId="49" xr:uid="{00000000-0005-0000-0000-000023000000}"/>
    <cellStyle name="Komma 2" xfId="50" xr:uid="{00000000-0005-0000-0000-000024000000}"/>
    <cellStyle name="Normal" xfId="51" xr:uid="{00000000-0005-0000-0000-000025000000}"/>
    <cellStyle name="Proz. 0St__gr" xfId="52" xr:uid="{00000000-0005-0000-0000-000026000000}"/>
    <cellStyle name="Proz. 2St__gr" xfId="53" xr:uid="{00000000-0005-0000-0000-000027000000}"/>
    <cellStyle name="Proz.0_stellig" xfId="54" xr:uid="{00000000-0005-0000-0000-000028000000}"/>
    <cellStyle name="Proz.2_stellig" xfId="55" xr:uid="{00000000-0005-0000-0000-000029000000}"/>
    <cellStyle name="Prozent" xfId="116" builtinId="5"/>
    <cellStyle name="Prozent [0]" xfId="56" xr:uid="{00000000-0005-0000-0000-00002B000000}"/>
    <cellStyle name="Prozent 2" xfId="57" xr:uid="{00000000-0005-0000-0000-00002C000000}"/>
    <cellStyle name="Prozent 2 2" xfId="58" xr:uid="{00000000-0005-0000-0000-00002D000000}"/>
    <cellStyle name="Prozent 2 2 2" xfId="59" xr:uid="{00000000-0005-0000-0000-00002E000000}"/>
    <cellStyle name="Prozent 2 3" xfId="60" xr:uid="{00000000-0005-0000-0000-00002F000000}"/>
    <cellStyle name="Prozent 2 4" xfId="61" xr:uid="{00000000-0005-0000-0000-000030000000}"/>
    <cellStyle name="Prozent 3" xfId="62" xr:uid="{00000000-0005-0000-0000-000031000000}"/>
    <cellStyle name="Prozent 4" xfId="63" xr:uid="{00000000-0005-0000-0000-000032000000}"/>
    <cellStyle name="Prozent 5" xfId="64" xr:uid="{00000000-0005-0000-0000-000033000000}"/>
    <cellStyle name="Prozent 6" xfId="65" xr:uid="{00000000-0005-0000-0000-000034000000}"/>
    <cellStyle name="Result" xfId="66" xr:uid="{00000000-0005-0000-0000-000035000000}"/>
    <cellStyle name="Result2" xfId="67" xr:uid="{00000000-0005-0000-0000-000036000000}"/>
    <cellStyle name="Ritter" xfId="68" xr:uid="{00000000-0005-0000-0000-000037000000}"/>
    <cellStyle name="SAPBEXaggData" xfId="69" xr:uid="{00000000-0005-0000-0000-000038000000}"/>
    <cellStyle name="SAPBEXaggItem" xfId="70" xr:uid="{00000000-0005-0000-0000-000039000000}"/>
    <cellStyle name="SAPBEXchaText" xfId="71" xr:uid="{00000000-0005-0000-0000-00003A000000}"/>
    <cellStyle name="SAPBEXstdData" xfId="72" xr:uid="{00000000-0005-0000-0000-00003B000000}"/>
    <cellStyle name="SAPBEXstdItem" xfId="73" xr:uid="{00000000-0005-0000-0000-00003C000000}"/>
    <cellStyle name="Standard" xfId="0" builtinId="0"/>
    <cellStyle name="Standard 10" xfId="74" xr:uid="{00000000-0005-0000-0000-00003E000000}"/>
    <cellStyle name="Standard 10 2" xfId="75" xr:uid="{00000000-0005-0000-0000-00003F000000}"/>
    <cellStyle name="Standard 11" xfId="76" xr:uid="{00000000-0005-0000-0000-000040000000}"/>
    <cellStyle name="Standard 12" xfId="77" xr:uid="{00000000-0005-0000-0000-000041000000}"/>
    <cellStyle name="Standard 13" xfId="78" xr:uid="{00000000-0005-0000-0000-000042000000}"/>
    <cellStyle name="Standard 14" xfId="13" xr:uid="{00000000-0005-0000-0000-000043000000}"/>
    <cellStyle name="Standard 15" xfId="79" xr:uid="{00000000-0005-0000-0000-000044000000}"/>
    <cellStyle name="Standard 16" xfId="80" xr:uid="{00000000-0005-0000-0000-000045000000}"/>
    <cellStyle name="Standard 17" xfId="81" xr:uid="{00000000-0005-0000-0000-000046000000}"/>
    <cellStyle name="Standard 18" xfId="82" xr:uid="{00000000-0005-0000-0000-000047000000}"/>
    <cellStyle name="Standard 2" xfId="2" xr:uid="{00000000-0005-0000-0000-000048000000}"/>
    <cellStyle name="Standard 2 2" xfId="1" xr:uid="{00000000-0005-0000-0000-000049000000}"/>
    <cellStyle name="Standard 2 2 2" xfId="83" xr:uid="{00000000-0005-0000-0000-00004A000000}"/>
    <cellStyle name="Standard 2 2 2 2" xfId="84" xr:uid="{00000000-0005-0000-0000-00004B000000}"/>
    <cellStyle name="Standard 2 2 3" xfId="85" xr:uid="{00000000-0005-0000-0000-00004C000000}"/>
    <cellStyle name="Standard 2 2 3 2" xfId="86" xr:uid="{00000000-0005-0000-0000-00004D000000}"/>
    <cellStyle name="Standard 2 2 4" xfId="87" xr:uid="{00000000-0005-0000-0000-00004E000000}"/>
    <cellStyle name="Standard 2 2 5" xfId="88" xr:uid="{00000000-0005-0000-0000-00004F000000}"/>
    <cellStyle name="Standard 2 2 6" xfId="89" xr:uid="{00000000-0005-0000-0000-000050000000}"/>
    <cellStyle name="Standard 2 3" xfId="8" xr:uid="{00000000-0005-0000-0000-000051000000}"/>
    <cellStyle name="Standard 2 3 2" xfId="10" xr:uid="{00000000-0005-0000-0000-000052000000}"/>
    <cellStyle name="Standard 2 3 2 2" xfId="11" xr:uid="{00000000-0005-0000-0000-000053000000}"/>
    <cellStyle name="Standard 2 3 3" xfId="90" xr:uid="{00000000-0005-0000-0000-000054000000}"/>
    <cellStyle name="Standard 2 4" xfId="91" xr:uid="{00000000-0005-0000-0000-000055000000}"/>
    <cellStyle name="Standard 2 5" xfId="92" xr:uid="{00000000-0005-0000-0000-000056000000}"/>
    <cellStyle name="Standard 2 5 2" xfId="93" xr:uid="{00000000-0005-0000-0000-000057000000}"/>
    <cellStyle name="Standard 2 6" xfId="94" xr:uid="{00000000-0005-0000-0000-000058000000}"/>
    <cellStyle name="Standard 2 6 2" xfId="117" xr:uid="{31A45C76-50F9-428A-9C05-E46F35A7CAFE}"/>
    <cellStyle name="Standard 3" xfId="3" xr:uid="{00000000-0005-0000-0000-000059000000}"/>
    <cellStyle name="Standard 3 2" xfId="4" xr:uid="{00000000-0005-0000-0000-00005A000000}"/>
    <cellStyle name="Standard 3 2 2" xfId="5" xr:uid="{00000000-0005-0000-0000-00005B000000}"/>
    <cellStyle name="Standard 3 2 2 2" xfId="95" xr:uid="{00000000-0005-0000-0000-00005C000000}"/>
    <cellStyle name="Standard 3 3" xfId="9" xr:uid="{00000000-0005-0000-0000-00005D000000}"/>
    <cellStyle name="Standard 3 3 2" xfId="12" xr:uid="{00000000-0005-0000-0000-00005E000000}"/>
    <cellStyle name="Standard 3 3 3" xfId="96" xr:uid="{00000000-0005-0000-0000-00005F000000}"/>
    <cellStyle name="Standard 3 4" xfId="97" xr:uid="{00000000-0005-0000-0000-000060000000}"/>
    <cellStyle name="Standard 4" xfId="6" xr:uid="{00000000-0005-0000-0000-000061000000}"/>
    <cellStyle name="Standard 4 2" xfId="98" xr:uid="{00000000-0005-0000-0000-000062000000}"/>
    <cellStyle name="Standard 4 2 2" xfId="99" xr:uid="{00000000-0005-0000-0000-000063000000}"/>
    <cellStyle name="Standard 4 3" xfId="100" xr:uid="{00000000-0005-0000-0000-000064000000}"/>
    <cellStyle name="Standard 4 4" xfId="101" xr:uid="{00000000-0005-0000-0000-000065000000}"/>
    <cellStyle name="Standard 4 4 2" xfId="102" xr:uid="{00000000-0005-0000-0000-000066000000}"/>
    <cellStyle name="Standard 5" xfId="7" xr:uid="{00000000-0005-0000-0000-000067000000}"/>
    <cellStyle name="Standard 5 2" xfId="103" xr:uid="{00000000-0005-0000-0000-000068000000}"/>
    <cellStyle name="Standard 6" xfId="104" xr:uid="{00000000-0005-0000-0000-000069000000}"/>
    <cellStyle name="Standard 6 2" xfId="105" xr:uid="{00000000-0005-0000-0000-00006A000000}"/>
    <cellStyle name="Standard 7" xfId="106" xr:uid="{00000000-0005-0000-0000-00006B000000}"/>
    <cellStyle name="Standard 8" xfId="107" xr:uid="{00000000-0005-0000-0000-00006C000000}"/>
    <cellStyle name="Standard 8 2" xfId="108" xr:uid="{00000000-0005-0000-0000-00006D000000}"/>
    <cellStyle name="Standard 8 3" xfId="109" xr:uid="{00000000-0005-0000-0000-00006E000000}"/>
    <cellStyle name="Standard 8 4" xfId="110" xr:uid="{00000000-0005-0000-0000-00006F000000}"/>
    <cellStyle name="Standard 9" xfId="111" xr:uid="{00000000-0005-0000-0000-000070000000}"/>
    <cellStyle name="Standard A" xfId="112" xr:uid="{00000000-0005-0000-0000-000071000000}"/>
    <cellStyle name="Währung 2" xfId="113" xr:uid="{00000000-0005-0000-0000-000072000000}"/>
    <cellStyle name="Währung 3" xfId="114" xr:uid="{00000000-0005-0000-0000-000073000000}"/>
    <cellStyle name="Währung 4" xfId="115" xr:uid="{00000000-0005-0000-0000-000074000000}"/>
  </cellStyles>
  <dxfs count="180">
    <dxf>
      <font>
        <color theme="0"/>
      </font>
      <fill>
        <patternFill>
          <bgColor rgb="FFFF0000"/>
        </patternFill>
      </fill>
    </dxf>
    <dxf>
      <fill>
        <patternFill>
          <bgColor rgb="FF92D050"/>
        </patternFill>
      </fill>
    </dxf>
    <dxf>
      <fill>
        <patternFill>
          <bgColor rgb="FFFFFF00"/>
        </patternFill>
      </fill>
    </dxf>
    <dxf>
      <font>
        <color theme="0"/>
      </font>
      <fill>
        <patternFill>
          <bgColor rgb="FFFF0000"/>
        </patternFill>
      </fill>
    </dxf>
    <dxf>
      <fill>
        <patternFill>
          <bgColor rgb="FFFFFF0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92D050"/>
        </patternFill>
      </fill>
    </dxf>
    <dxf>
      <font>
        <color theme="0"/>
      </font>
      <fill>
        <patternFill>
          <bgColor rgb="FFFF0000"/>
        </patternFill>
      </fill>
    </dxf>
    <dxf>
      <fill>
        <patternFill>
          <bgColor rgb="FF92D050"/>
        </patternFill>
      </fill>
    </dxf>
    <dxf>
      <fill>
        <patternFill>
          <bgColor rgb="FFFFFF00"/>
        </patternFill>
      </fill>
    </dxf>
    <dxf>
      <font>
        <color theme="0"/>
      </font>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46507</xdr:colOff>
      <xdr:row>1</xdr:row>
      <xdr:rowOff>46834</xdr:rowOff>
    </xdr:from>
    <xdr:to>
      <xdr:col>1</xdr:col>
      <xdr:colOff>2494409</xdr:colOff>
      <xdr:row>4</xdr:row>
      <xdr:rowOff>160021</xdr:rowOff>
    </xdr:to>
    <xdr:pic>
      <xdr:nvPicPr>
        <xdr:cNvPr id="2" name="Grafik 1" descr="C:\Users\Leoni\AppData\Local\Microsoft\Windows\INetCache\Content.Outlook\55PFFWT2\AZB_Logo.png">
          <a:extLst>
            <a:ext uri="{FF2B5EF4-FFF2-40B4-BE49-F238E27FC236}">
              <a16:creationId xmlns:a16="http://schemas.microsoft.com/office/drawing/2014/main" id="{6AC5007A-C204-4789-A8C6-6D369D5D9B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147" y="214474"/>
          <a:ext cx="2447902" cy="616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B-HAUPTPC\Backup_extHD\Daten\Documents\JTS_Tools\Eigene%20Tools\Auslastungsermittlung%20&#196;rzte\&#196;D%20Positionsbezogene%20Auslastung%20(leer)v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Users\Christine%20Fischer\Documents\Auftr&#228;ge\Agaplesion%20Ingelheim\0.%20Kundendaten\HKI_MDKM_2015020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b-pc\azb-d\Users\Christine%20Fischer\Documents\Auftr&#228;ge\Agaplesion%20Ingelheim\0.%20Kundendaten\HKI_MDKM_20150203_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Users\Christine%20Fischer\Documents\AZB-Synchronisation\Tools\Planungstools%20-%20Personalbemessung\Besetzungsbedarf%20-%20Personalbedarf%20-%20verf&#252;gbar.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b-pc\azb-d\Users\Christine%20Fischer\Documents\AZB-Synchronisation\Tools\Planungstools%20-%20Personalbemessung\Besetzungsbedarf%20-%20Personalbedarf%20-%20verf&#252;gbar.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1\Alle$\Controlling\Berichtswesen\New%20BERICHTSWESEN%20!!!\090811_Entwicklung%20Leistungsbw\neu\09.10.05%20Verlegungen%20DKH-intern%202009-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Controlling\Berichtswesen\Verlegungen%20intern\11.07.05%20Verlegungen%20DKH-intern%202011-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zb-pc\azb-d\Controlling\Berichtswesen\Verlegungen%20intern\11.07.05%20Verlegungen%20DKH-intern%202011-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lastungen"/>
      <sheetName val="1. Stationsarbeit"/>
      <sheetName val="2. Operationen"/>
      <sheetName val="3. Ambulanzen"/>
      <sheetName val="4. Funktionsleistungen"/>
      <sheetName val="5. Sonstiges"/>
      <sheetName val="1.1 Fallwertfaktor"/>
      <sheetName val="Konfig"/>
    </sheetNames>
    <sheetDataSet>
      <sheetData sheetId="0">
        <row r="13">
          <cell r="E13" t="str">
            <v>Musterkrankenhaus Musterstadt</v>
          </cell>
        </row>
      </sheetData>
      <sheetData sheetId="1" refreshError="1"/>
      <sheetData sheetId="2"/>
      <sheetData sheetId="3" refreshError="1"/>
      <sheetData sheetId="4" refreshError="1"/>
      <sheetData sheetId="5" refreshError="1"/>
      <sheetData sheetId="6" refreshError="1"/>
      <sheetData sheetId="7">
        <row r="3">
          <cell r="B3">
            <v>1</v>
          </cell>
        </row>
        <row r="4">
          <cell r="B4">
            <v>0.95</v>
          </cell>
        </row>
        <row r="5">
          <cell r="B5">
            <v>0.9</v>
          </cell>
        </row>
        <row r="6">
          <cell r="B6">
            <v>0.85</v>
          </cell>
        </row>
        <row r="7">
          <cell r="B7">
            <v>0.8</v>
          </cell>
        </row>
        <row r="8">
          <cell r="B8">
            <v>0.75</v>
          </cell>
        </row>
        <row r="9">
          <cell r="B9">
            <v>0.7</v>
          </cell>
        </row>
        <row r="10">
          <cell r="B10">
            <v>0.65</v>
          </cell>
        </row>
        <row r="11">
          <cell r="B11">
            <v>0.6</v>
          </cell>
        </row>
        <row r="12">
          <cell r="B12">
            <v>0.55000000000000004</v>
          </cell>
        </row>
        <row r="13">
          <cell r="B13">
            <v>0.5</v>
          </cell>
        </row>
        <row r="14">
          <cell r="B14">
            <v>0.45</v>
          </cell>
        </row>
        <row r="15">
          <cell r="B15">
            <v>0.4</v>
          </cell>
        </row>
        <row r="16">
          <cell r="B16">
            <v>0.35</v>
          </cell>
        </row>
        <row r="17">
          <cell r="B17">
            <v>0.3</v>
          </cell>
        </row>
        <row r="18">
          <cell r="B18">
            <v>0.25</v>
          </cell>
        </row>
        <row r="19">
          <cell r="B19">
            <v>0.2</v>
          </cell>
        </row>
        <row r="20">
          <cell r="B20">
            <v>0.15</v>
          </cell>
        </row>
        <row r="21">
          <cell r="B21">
            <v>0.1</v>
          </cell>
        </row>
        <row r="22">
          <cell r="B22">
            <v>0.05</v>
          </cell>
        </row>
        <row r="23">
          <cell r="B2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CM"/>
      <sheetName val="Pivot FZ"/>
      <sheetName val="Aufenthalt"/>
      <sheetName val="E1plusListe"/>
      <sheetName val="Merge"/>
      <sheetName val="Kürzel"/>
    </sheetNames>
    <sheetDataSet>
      <sheetData sheetId="0" refreshError="1"/>
      <sheetData sheetId="1" refreshError="1"/>
      <sheetData sheetId="2" refreshError="1">
        <row r="3">
          <cell r="A3" t="str">
            <v>Summe von zählen</v>
          </cell>
          <cell r="B3" t="str">
            <v>Verl. nach</v>
          </cell>
        </row>
        <row r="4">
          <cell r="A4" t="str">
            <v>Verl. von</v>
          </cell>
          <cell r="B4" t="str">
            <v>FACH</v>
          </cell>
          <cell r="C4" t="str">
            <v>FAMED</v>
          </cell>
          <cell r="D4" t="str">
            <v>FAPL</v>
          </cell>
          <cell r="E4" t="str">
            <v>FBDIA</v>
          </cell>
          <cell r="F4" t="str">
            <v>FBGER</v>
          </cell>
          <cell r="G4" t="str">
            <v>FEGYN</v>
          </cell>
          <cell r="H4" t="str">
            <v>FEHD</v>
          </cell>
          <cell r="I4" t="str">
            <v>FEMED</v>
          </cell>
          <cell r="J4" t="str">
            <v>FEWOE</v>
          </cell>
          <cell r="K4" t="str">
            <v>Gesamtergebnis</v>
          </cell>
        </row>
        <row r="5">
          <cell r="A5" t="str">
            <v>FACH</v>
          </cell>
          <cell r="C5">
            <v>13</v>
          </cell>
          <cell r="D5">
            <v>2</v>
          </cell>
          <cell r="E5">
            <v>2</v>
          </cell>
          <cell r="F5">
            <v>26</v>
          </cell>
          <cell r="K5">
            <v>43</v>
          </cell>
        </row>
        <row r="6">
          <cell r="A6" t="str">
            <v>FAMED</v>
          </cell>
          <cell r="B6">
            <v>74</v>
          </cell>
          <cell r="D6">
            <v>5</v>
          </cell>
          <cell r="E6">
            <v>11</v>
          </cell>
          <cell r="F6">
            <v>115</v>
          </cell>
          <cell r="G6">
            <v>4</v>
          </cell>
          <cell r="I6">
            <v>19</v>
          </cell>
          <cell r="K6">
            <v>228</v>
          </cell>
        </row>
        <row r="7">
          <cell r="A7" t="str">
            <v>FAPL</v>
          </cell>
          <cell r="B7">
            <v>1</v>
          </cell>
          <cell r="C7">
            <v>1</v>
          </cell>
          <cell r="F7">
            <v>4</v>
          </cell>
          <cell r="K7">
            <v>6</v>
          </cell>
        </row>
        <row r="8">
          <cell r="A8" t="str">
            <v>FBDIA</v>
          </cell>
          <cell r="B8">
            <v>1</v>
          </cell>
          <cell r="C8">
            <v>1</v>
          </cell>
          <cell r="D8">
            <v>1</v>
          </cell>
          <cell r="F8">
            <v>21</v>
          </cell>
          <cell r="K8">
            <v>24</v>
          </cell>
        </row>
        <row r="9">
          <cell r="A9" t="str">
            <v>FBGER</v>
          </cell>
          <cell r="B9">
            <v>1</v>
          </cell>
          <cell r="C9">
            <v>6</v>
          </cell>
          <cell r="E9">
            <v>1</v>
          </cell>
          <cell r="K9">
            <v>8</v>
          </cell>
        </row>
        <row r="10">
          <cell r="A10" t="str">
            <v>FEGYN</v>
          </cell>
          <cell r="C10">
            <v>1</v>
          </cell>
          <cell r="D10">
            <v>2</v>
          </cell>
          <cell r="F10">
            <v>5</v>
          </cell>
          <cell r="I10">
            <v>5</v>
          </cell>
          <cell r="J10">
            <v>1</v>
          </cell>
          <cell r="K10">
            <v>14</v>
          </cell>
        </row>
        <row r="11">
          <cell r="A11" t="str">
            <v>FEHD</v>
          </cell>
          <cell r="F11">
            <v>1</v>
          </cell>
          <cell r="I11">
            <v>4</v>
          </cell>
          <cell r="J11">
            <v>1</v>
          </cell>
          <cell r="K11">
            <v>6</v>
          </cell>
        </row>
        <row r="12">
          <cell r="A12" t="str">
            <v>FEMED</v>
          </cell>
          <cell r="B12">
            <v>15</v>
          </cell>
          <cell r="C12">
            <v>7</v>
          </cell>
          <cell r="E12">
            <v>1</v>
          </cell>
          <cell r="F12">
            <v>41</v>
          </cell>
          <cell r="G12">
            <v>3</v>
          </cell>
          <cell r="H12">
            <v>1</v>
          </cell>
          <cell r="K12">
            <v>68</v>
          </cell>
        </row>
        <row r="13">
          <cell r="A13" t="str">
            <v>FEWOE</v>
          </cell>
          <cell r="B13">
            <v>1</v>
          </cell>
          <cell r="G13">
            <v>6</v>
          </cell>
          <cell r="K13">
            <v>7</v>
          </cell>
        </row>
        <row r="14">
          <cell r="A14" t="str">
            <v>Gesamtergebnis</v>
          </cell>
          <cell r="B14">
            <v>93</v>
          </cell>
          <cell r="C14">
            <v>29</v>
          </cell>
          <cell r="D14">
            <v>10</v>
          </cell>
          <cell r="E14">
            <v>15</v>
          </cell>
          <cell r="F14">
            <v>213</v>
          </cell>
          <cell r="G14">
            <v>13</v>
          </cell>
          <cell r="H14">
            <v>1</v>
          </cell>
          <cell r="I14">
            <v>28</v>
          </cell>
          <cell r="J14">
            <v>2</v>
          </cell>
          <cell r="K14">
            <v>404</v>
          </cell>
        </row>
        <row r="22">
          <cell r="A22" t="str">
            <v>Spalte</v>
          </cell>
          <cell r="B22">
            <v>2</v>
          </cell>
          <cell r="C22">
            <v>3</v>
          </cell>
          <cell r="D22">
            <v>4</v>
          </cell>
          <cell r="E22">
            <v>5</v>
          </cell>
          <cell r="F22">
            <v>6</v>
          </cell>
          <cell r="G22">
            <v>7</v>
          </cell>
          <cell r="H22">
            <v>8</v>
          </cell>
          <cell r="I22">
            <v>9</v>
          </cell>
          <cell r="J22">
            <v>10</v>
          </cell>
          <cell r="K22">
            <v>11</v>
          </cell>
          <cell r="L22">
            <v>12</v>
          </cell>
          <cell r="M22">
            <v>13</v>
          </cell>
          <cell r="N22">
            <v>14</v>
          </cell>
          <cell r="O22">
            <v>15</v>
          </cell>
        </row>
        <row r="23">
          <cell r="A23">
            <v>19</v>
          </cell>
        </row>
        <row r="24">
          <cell r="A24" t="str">
            <v>Zeile</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1E25C-8373-436C-B3B0-7524DA470AAF}">
  <sheetPr>
    <tabColor theme="0"/>
    <pageSetUpPr fitToPage="1"/>
  </sheetPr>
  <dimension ref="A1:C11"/>
  <sheetViews>
    <sheetView zoomScale="85" zoomScaleNormal="85" workbookViewId="0">
      <selection activeCell="B5" sqref="B5"/>
    </sheetView>
  </sheetViews>
  <sheetFormatPr baseColWidth="10" defaultColWidth="0" defaultRowHeight="12.75" customHeight="1" zeroHeight="1"/>
  <cols>
    <col min="1" max="1" width="2.44140625" style="63" customWidth="1"/>
    <col min="2" max="2" width="74.44140625" style="63" customWidth="1"/>
    <col min="3" max="3" width="10.44140625" style="63" customWidth="1"/>
    <col min="4" max="16384" width="10.44140625" style="63" hidden="1"/>
  </cols>
  <sheetData>
    <row r="1" spans="2:2" ht="13.2"/>
    <row r="2" spans="2:2" ht="13.2"/>
    <row r="3" spans="2:2" ht="13.2"/>
    <row r="4" spans="2:2" ht="13.2">
      <c r="B4" s="64" t="s">
        <v>122</v>
      </c>
    </row>
    <row r="5" spans="2:2" ht="22.65" customHeight="1"/>
    <row r="6" spans="2:2" ht="29.4" customHeight="1">
      <c r="B6" s="65" t="s">
        <v>37</v>
      </c>
    </row>
    <row r="7" spans="2:2" ht="13.2"/>
    <row r="8" spans="2:2" ht="55.2">
      <c r="B8" s="66" t="s">
        <v>120</v>
      </c>
    </row>
    <row r="9" spans="2:2" ht="16.5" customHeight="1"/>
    <row r="10" spans="2:2" ht="106.5" customHeight="1">
      <c r="B10" s="67" t="s">
        <v>121</v>
      </c>
    </row>
    <row r="11" spans="2:2" ht="41.4" customHeight="1"/>
  </sheetData>
  <pageMargins left="0.78740157480314965" right="0.74803149606299213" top="0.98425196850393704" bottom="0.98425196850393704" header="0.51181102362204722" footer="0.51181102362204722"/>
  <pageSetup paperSize="9" scale="98"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CD411-5536-41D6-B0E0-32039560D7DE}">
  <sheetPr>
    <pageSetUpPr fitToPage="1"/>
  </sheetPr>
  <dimension ref="A1:L43"/>
  <sheetViews>
    <sheetView showGridLines="0" topLeftCell="A22" zoomScale="70" zoomScaleNormal="70" workbookViewId="0">
      <selection activeCell="B31" sqref="B31"/>
    </sheetView>
  </sheetViews>
  <sheetFormatPr baseColWidth="10" defaultColWidth="11.44140625" defaultRowHeight="13.95" customHeight="1"/>
  <cols>
    <col min="1" max="1" width="1.77734375" style="13" customWidth="1"/>
    <col min="2" max="2" width="34" style="13" customWidth="1"/>
    <col min="3" max="3" width="1.77734375" style="13" customWidth="1"/>
    <col min="4" max="4" width="43.77734375" style="13" customWidth="1"/>
    <col min="5" max="5" width="14.21875" style="13" customWidth="1"/>
    <col min="6" max="6" width="1.77734375" style="13" customWidth="1"/>
    <col min="7" max="9" width="12.44140625" style="13" customWidth="1"/>
    <col min="10" max="10" width="14.77734375" style="13" customWidth="1"/>
    <col min="11" max="11" width="1.77734375" style="13" customWidth="1"/>
    <col min="12" max="12" width="14.77734375" style="13" bestFit="1" customWidth="1"/>
    <col min="13" max="16384" width="11.44140625" style="13"/>
  </cols>
  <sheetData>
    <row r="1" spans="1:11" ht="6" customHeight="1"/>
    <row r="2" spans="1:11" ht="30" customHeight="1">
      <c r="A2" s="18"/>
      <c r="B2" s="19" t="s">
        <v>101</v>
      </c>
      <c r="C2" s="18"/>
      <c r="D2" s="18"/>
      <c r="E2" s="18"/>
      <c r="F2" s="18"/>
      <c r="G2" s="18"/>
    </row>
    <row r="3" spans="1:11" ht="6" customHeight="1" thickBot="1"/>
    <row r="4" spans="1:11" ht="30" customHeight="1" thickBot="1">
      <c r="A4" s="18"/>
      <c r="B4" s="71" t="s">
        <v>41</v>
      </c>
      <c r="C4" s="72"/>
      <c r="D4" s="72"/>
      <c r="E4" s="72"/>
      <c r="F4" s="72"/>
      <c r="G4" s="73"/>
      <c r="I4" s="74" t="s">
        <v>38</v>
      </c>
      <c r="J4" s="75"/>
      <c r="K4" s="76"/>
    </row>
    <row r="5" spans="1:11" ht="30" customHeight="1" thickBot="1">
      <c r="A5" s="18"/>
      <c r="G5" s="18"/>
      <c r="H5" s="18"/>
      <c r="I5" s="77" t="s">
        <v>39</v>
      </c>
      <c r="J5" s="77"/>
      <c r="K5" s="78"/>
    </row>
    <row r="6" spans="1:11" ht="30" customHeight="1" thickBot="1">
      <c r="A6" s="18"/>
      <c r="B6" s="61" t="s">
        <v>14</v>
      </c>
      <c r="D6" s="21" t="s">
        <v>35</v>
      </c>
      <c r="G6" s="18"/>
      <c r="H6" s="18"/>
    </row>
    <row r="7" spans="1:11" ht="30" customHeight="1" thickBot="1">
      <c r="A7" s="18"/>
      <c r="B7" s="12">
        <f>VLOOKUP($B$6,Feiertage!$B$4:$N$23,13)</f>
        <v>250</v>
      </c>
      <c r="D7" s="21" t="s">
        <v>40</v>
      </c>
      <c r="G7" s="18"/>
      <c r="H7" s="18"/>
    </row>
    <row r="8" spans="1:11" ht="30" customHeight="1" thickBot="1">
      <c r="A8" s="18"/>
      <c r="B8" s="18"/>
      <c r="C8" s="18"/>
      <c r="D8" s="18"/>
      <c r="F8" s="18"/>
      <c r="G8" s="18"/>
      <c r="H8" s="18"/>
      <c r="I8" s="79" t="s">
        <v>115</v>
      </c>
      <c r="J8" s="80"/>
      <c r="K8" s="80"/>
    </row>
    <row r="9" spans="1:11" ht="30" customHeight="1" thickBot="1">
      <c r="A9" s="18"/>
      <c r="B9" s="22">
        <v>30</v>
      </c>
      <c r="D9" s="14" t="s">
        <v>108</v>
      </c>
      <c r="G9" s="18"/>
      <c r="H9" s="18"/>
      <c r="I9" s="68" t="s">
        <v>69</v>
      </c>
      <c r="J9" s="69"/>
      <c r="K9" s="70"/>
    </row>
    <row r="10" spans="1:11" ht="30" customHeight="1" thickBot="1">
      <c r="A10" s="18"/>
      <c r="B10" s="22">
        <v>9</v>
      </c>
      <c r="D10" s="15" t="s">
        <v>112</v>
      </c>
      <c r="G10" s="18"/>
      <c r="H10" s="18"/>
      <c r="I10" s="68" t="s">
        <v>114</v>
      </c>
      <c r="J10" s="69"/>
      <c r="K10" s="70"/>
    </row>
    <row r="11" spans="1:11" ht="30" customHeight="1" thickBot="1">
      <c r="A11" s="18"/>
      <c r="B11" s="22">
        <v>5</v>
      </c>
      <c r="D11" s="15" t="s">
        <v>111</v>
      </c>
      <c r="G11" s="18"/>
      <c r="H11" s="18"/>
      <c r="I11" s="68" t="s">
        <v>116</v>
      </c>
      <c r="J11" s="69"/>
      <c r="K11" s="70"/>
    </row>
    <row r="12" spans="1:11" ht="30" customHeight="1" thickBot="1">
      <c r="A12" s="18"/>
      <c r="B12" s="22">
        <v>3</v>
      </c>
      <c r="D12" s="15" t="s">
        <v>113</v>
      </c>
      <c r="G12" s="18"/>
      <c r="H12" s="18"/>
      <c r="I12" s="68" t="s">
        <v>100</v>
      </c>
      <c r="J12" s="69"/>
      <c r="K12" s="70"/>
    </row>
    <row r="13" spans="1:11" ht="30" customHeight="1" thickBot="1">
      <c r="A13" s="18"/>
      <c r="B13" s="22"/>
      <c r="D13" s="15" t="s">
        <v>113</v>
      </c>
      <c r="G13" s="18"/>
      <c r="H13" s="18"/>
      <c r="I13" s="68"/>
      <c r="J13" s="69"/>
      <c r="K13" s="70"/>
    </row>
    <row r="14" spans="1:11" ht="30" customHeight="1" thickBot="1">
      <c r="A14" s="18"/>
      <c r="B14" s="22"/>
      <c r="D14" s="15" t="s">
        <v>113</v>
      </c>
      <c r="G14" s="18"/>
      <c r="H14" s="18"/>
      <c r="I14" s="68"/>
      <c r="J14" s="69"/>
      <c r="K14" s="70"/>
    </row>
    <row r="15" spans="1:11" ht="30" customHeight="1" thickBot="1">
      <c r="A15" s="18"/>
      <c r="B15" s="12">
        <f>IF(B7="","",SUM(B9:B14))</f>
        <v>47</v>
      </c>
      <c r="D15" s="16" t="s">
        <v>106</v>
      </c>
      <c r="G15" s="15"/>
      <c r="H15" s="15"/>
      <c r="I15" s="15"/>
      <c r="J15" s="15"/>
      <c r="K15" s="18"/>
    </row>
    <row r="16" spans="1:11" ht="30" customHeight="1" thickBot="1">
      <c r="A16" s="18"/>
      <c r="B16" s="20"/>
      <c r="C16" s="18"/>
      <c r="D16" s="15"/>
      <c r="E16" s="18"/>
      <c r="F16" s="18"/>
      <c r="G16" s="18"/>
      <c r="H16" s="18"/>
      <c r="I16" s="18"/>
      <c r="J16" s="18"/>
      <c r="K16" s="18"/>
    </row>
    <row r="17" spans="1:12" ht="30" customHeight="1" thickBot="1">
      <c r="A17" s="18"/>
      <c r="B17" s="22">
        <v>38.5</v>
      </c>
      <c r="D17" s="15" t="s">
        <v>42</v>
      </c>
      <c r="G17" s="18"/>
      <c r="H17" s="18"/>
      <c r="I17" s="21"/>
      <c r="J17" s="18"/>
      <c r="K17" s="18"/>
    </row>
    <row r="18" spans="1:12" ht="30" customHeight="1">
      <c r="A18" s="18"/>
      <c r="G18" s="18"/>
      <c r="H18" s="18"/>
      <c r="I18" s="21"/>
      <c r="J18" s="18"/>
      <c r="K18" s="18"/>
    </row>
    <row r="19" spans="1:12" ht="30" customHeight="1" thickBot="1">
      <c r="A19" s="18"/>
      <c r="B19" s="28" t="s">
        <v>54</v>
      </c>
      <c r="G19" s="18"/>
      <c r="H19" s="18"/>
      <c r="I19" s="21"/>
      <c r="J19" s="18"/>
      <c r="K19" s="18"/>
    </row>
    <row r="20" spans="1:12" ht="30" customHeight="1" thickBot="1">
      <c r="A20" s="18"/>
      <c r="B20" s="22">
        <v>5</v>
      </c>
      <c r="D20" s="15" t="s">
        <v>43</v>
      </c>
      <c r="E20" s="23">
        <v>1</v>
      </c>
      <c r="G20" s="15" t="s">
        <v>44</v>
      </c>
      <c r="H20" s="18"/>
      <c r="I20" s="21"/>
      <c r="J20" s="25">
        <f t="shared" ref="J20:J29" si="0">IF(B20="","",B20*E20)</f>
        <v>5</v>
      </c>
      <c r="K20" s="18"/>
      <c r="L20" s="13" t="s">
        <v>36</v>
      </c>
    </row>
    <row r="21" spans="1:12" ht="30" customHeight="1" thickBot="1">
      <c r="A21" s="18"/>
      <c r="B21" s="22">
        <v>3</v>
      </c>
      <c r="C21" s="18"/>
      <c r="D21" s="15" t="s">
        <v>43</v>
      </c>
      <c r="E21" s="23">
        <v>0.8</v>
      </c>
      <c r="G21" s="15" t="s">
        <v>44</v>
      </c>
      <c r="H21" s="18"/>
      <c r="I21" s="18"/>
      <c r="J21" s="25">
        <f t="shared" si="0"/>
        <v>2.4000000000000004</v>
      </c>
      <c r="K21" s="18"/>
      <c r="L21" s="13" t="s">
        <v>36</v>
      </c>
    </row>
    <row r="22" spans="1:12" ht="30" customHeight="1" thickBot="1">
      <c r="A22" s="18"/>
      <c r="B22" s="22">
        <v>4</v>
      </c>
      <c r="C22" s="18"/>
      <c r="D22" s="15" t="s">
        <v>43</v>
      </c>
      <c r="E22" s="23">
        <v>0.75</v>
      </c>
      <c r="G22" s="15" t="s">
        <v>44</v>
      </c>
      <c r="H22" s="18"/>
      <c r="I22" s="18"/>
      <c r="J22" s="25">
        <f t="shared" si="0"/>
        <v>3</v>
      </c>
      <c r="K22" s="18"/>
      <c r="L22" s="13" t="s">
        <v>36</v>
      </c>
    </row>
    <row r="23" spans="1:12" ht="30" customHeight="1" thickBot="1">
      <c r="A23" s="18"/>
      <c r="B23" s="22">
        <v>2</v>
      </c>
      <c r="C23" s="18"/>
      <c r="D23" s="15" t="s">
        <v>43</v>
      </c>
      <c r="E23" s="23">
        <v>0.5</v>
      </c>
      <c r="G23" s="15" t="s">
        <v>44</v>
      </c>
      <c r="H23" s="18"/>
      <c r="I23" s="18"/>
      <c r="J23" s="25">
        <f t="shared" si="0"/>
        <v>1</v>
      </c>
      <c r="K23" s="18"/>
      <c r="L23" s="13" t="s">
        <v>36</v>
      </c>
    </row>
    <row r="24" spans="1:12" ht="30" customHeight="1" thickBot="1">
      <c r="A24" s="18"/>
      <c r="B24" s="22">
        <v>2</v>
      </c>
      <c r="C24" s="18"/>
      <c r="D24" s="15" t="s">
        <v>43</v>
      </c>
      <c r="E24" s="23">
        <v>0.25</v>
      </c>
      <c r="G24" s="15" t="s">
        <v>44</v>
      </c>
      <c r="H24" s="18"/>
      <c r="I24" s="18"/>
      <c r="J24" s="25">
        <f t="shared" si="0"/>
        <v>0.5</v>
      </c>
      <c r="K24" s="18"/>
      <c r="L24" s="13" t="s">
        <v>36</v>
      </c>
    </row>
    <row r="25" spans="1:12" ht="30" customHeight="1" thickBot="1">
      <c r="A25" s="18"/>
      <c r="B25" s="22"/>
      <c r="C25" s="18"/>
      <c r="D25" s="15" t="s">
        <v>43</v>
      </c>
      <c r="E25" s="23"/>
      <c r="G25" s="15" t="s">
        <v>44</v>
      </c>
      <c r="H25" s="18"/>
      <c r="I25" s="18"/>
      <c r="J25" s="25" t="str">
        <f t="shared" si="0"/>
        <v/>
      </c>
      <c r="K25" s="18"/>
      <c r="L25" s="13" t="s">
        <v>36</v>
      </c>
    </row>
    <row r="26" spans="1:12" ht="30" customHeight="1" thickBot="1">
      <c r="A26" s="18"/>
      <c r="B26" s="22"/>
      <c r="C26" s="18"/>
      <c r="D26" s="15" t="s">
        <v>43</v>
      </c>
      <c r="E26" s="23"/>
      <c r="G26" s="15" t="s">
        <v>44</v>
      </c>
      <c r="H26" s="18"/>
      <c r="I26" s="18"/>
      <c r="J26" s="25" t="str">
        <f t="shared" si="0"/>
        <v/>
      </c>
      <c r="K26" s="18"/>
      <c r="L26" s="13" t="s">
        <v>36</v>
      </c>
    </row>
    <row r="27" spans="1:12" ht="30" customHeight="1" thickBot="1">
      <c r="A27" s="18"/>
      <c r="B27" s="22"/>
      <c r="C27" s="18"/>
      <c r="D27" s="15" t="s">
        <v>43</v>
      </c>
      <c r="E27" s="23"/>
      <c r="G27" s="15" t="s">
        <v>44</v>
      </c>
      <c r="H27" s="18"/>
      <c r="I27" s="18"/>
      <c r="J27" s="25" t="str">
        <f t="shared" si="0"/>
        <v/>
      </c>
      <c r="K27" s="18"/>
      <c r="L27" s="13" t="s">
        <v>36</v>
      </c>
    </row>
    <row r="28" spans="1:12" ht="30" customHeight="1" thickBot="1">
      <c r="A28" s="18"/>
      <c r="B28" s="22"/>
      <c r="C28" s="18"/>
      <c r="D28" s="15" t="s">
        <v>43</v>
      </c>
      <c r="E28" s="23"/>
      <c r="G28" s="15" t="s">
        <v>44</v>
      </c>
      <c r="H28" s="18"/>
      <c r="I28" s="18"/>
      <c r="J28" s="25" t="str">
        <f t="shared" si="0"/>
        <v/>
      </c>
      <c r="K28" s="18"/>
      <c r="L28" s="13" t="s">
        <v>36</v>
      </c>
    </row>
    <row r="29" spans="1:12" ht="30" customHeight="1" thickBot="1">
      <c r="A29" s="18"/>
      <c r="B29" s="22"/>
      <c r="C29" s="18"/>
      <c r="D29" s="15" t="s">
        <v>43</v>
      </c>
      <c r="E29" s="23"/>
      <c r="G29" s="15" t="s">
        <v>44</v>
      </c>
      <c r="H29" s="18"/>
      <c r="I29" s="18"/>
      <c r="J29" s="25" t="str">
        <f t="shared" si="0"/>
        <v/>
      </c>
      <c r="K29" s="18"/>
      <c r="L29" s="13" t="s">
        <v>36</v>
      </c>
    </row>
    <row r="30" spans="1:12" ht="4.95" customHeight="1" thickBot="1"/>
    <row r="31" spans="1:12" ht="30" customHeight="1" thickBot="1">
      <c r="A31" s="18"/>
      <c r="B31" s="12">
        <f>IF($B$17="","",SUM(B20:B29))</f>
        <v>16</v>
      </c>
      <c r="D31" s="16" t="s">
        <v>45</v>
      </c>
      <c r="G31" s="15"/>
      <c r="H31" s="15"/>
      <c r="I31" s="15"/>
      <c r="J31" s="26">
        <f>IF($B$17="","",SUM(J20:J29))</f>
        <v>11.9</v>
      </c>
      <c r="K31" s="18"/>
      <c r="L31" s="16" t="s">
        <v>46</v>
      </c>
    </row>
    <row r="32" spans="1:12" ht="30" customHeight="1" thickBot="1">
      <c r="A32" s="18"/>
      <c r="B32" s="20"/>
      <c r="C32" s="18"/>
      <c r="D32" s="15"/>
      <c r="E32" s="18"/>
      <c r="F32" s="18"/>
      <c r="G32" s="18"/>
      <c r="H32" s="18"/>
      <c r="I32" s="18"/>
      <c r="J32" s="18"/>
      <c r="K32" s="18"/>
    </row>
    <row r="33" spans="1:12" ht="30" customHeight="1" thickBot="1">
      <c r="A33" s="18"/>
      <c r="B33" s="26">
        <f>IF(J31="","",((B15*J31)/B7))</f>
        <v>2.2372000000000001</v>
      </c>
      <c r="C33" s="18"/>
      <c r="D33" s="27" t="s">
        <v>102</v>
      </c>
      <c r="E33" s="32">
        <v>0.5</v>
      </c>
      <c r="F33" s="18"/>
      <c r="G33" s="16" t="s">
        <v>109</v>
      </c>
      <c r="H33" s="18"/>
      <c r="I33" s="18"/>
      <c r="J33" s="18"/>
      <c r="K33" s="18"/>
    </row>
    <row r="34" spans="1:12" ht="30" customHeight="1">
      <c r="A34" s="18"/>
      <c r="B34" s="20"/>
      <c r="C34" s="18"/>
      <c r="D34" s="18"/>
      <c r="E34" s="18"/>
      <c r="F34" s="18"/>
      <c r="G34" s="18"/>
      <c r="H34" s="18"/>
      <c r="I34" s="18"/>
      <c r="J34" s="18"/>
      <c r="K34" s="18"/>
    </row>
    <row r="35" spans="1:12" ht="30" customHeight="1" thickBot="1">
      <c r="A35" s="18"/>
      <c r="B35" s="28" t="s">
        <v>47</v>
      </c>
      <c r="C35" s="18"/>
      <c r="D35" s="18"/>
      <c r="E35" s="18"/>
      <c r="F35" s="18"/>
      <c r="G35" s="18"/>
      <c r="H35" s="18"/>
      <c r="I35" s="18"/>
      <c r="J35" s="18"/>
      <c r="K35" s="18"/>
    </row>
    <row r="36" spans="1:12" ht="30" customHeight="1" thickBot="1">
      <c r="B36" s="22">
        <v>1</v>
      </c>
      <c r="D36" s="15" t="s">
        <v>43</v>
      </c>
      <c r="E36" s="23">
        <v>1</v>
      </c>
      <c r="G36" s="15" t="s">
        <v>44</v>
      </c>
      <c r="J36" s="25">
        <f t="shared" ref="J36:J41" si="1">IF(B36="","",B36*E36)</f>
        <v>1</v>
      </c>
      <c r="K36" s="18"/>
      <c r="L36" s="13" t="s">
        <v>36</v>
      </c>
    </row>
    <row r="37" spans="1:12" ht="30" customHeight="1" thickBot="1">
      <c r="B37" s="22">
        <v>1</v>
      </c>
      <c r="D37" s="15" t="s">
        <v>43</v>
      </c>
      <c r="E37" s="23">
        <v>0.8</v>
      </c>
      <c r="G37" s="15" t="s">
        <v>44</v>
      </c>
      <c r="J37" s="25">
        <f t="shared" si="1"/>
        <v>0.8</v>
      </c>
      <c r="K37" s="18"/>
      <c r="L37" s="13" t="s">
        <v>36</v>
      </c>
    </row>
    <row r="38" spans="1:12" ht="30" customHeight="1" thickBot="1">
      <c r="B38" s="22">
        <v>1</v>
      </c>
      <c r="D38" s="15" t="s">
        <v>43</v>
      </c>
      <c r="E38" s="23">
        <v>0.75</v>
      </c>
      <c r="G38" s="15" t="s">
        <v>44</v>
      </c>
      <c r="J38" s="25">
        <f t="shared" si="1"/>
        <v>0.75</v>
      </c>
      <c r="K38" s="18"/>
      <c r="L38" s="13" t="s">
        <v>36</v>
      </c>
    </row>
    <row r="39" spans="1:12" ht="30" customHeight="1" thickBot="1">
      <c r="B39" s="22">
        <v>1</v>
      </c>
      <c r="D39" s="15" t="s">
        <v>43</v>
      </c>
      <c r="E39" s="23">
        <v>0.25</v>
      </c>
      <c r="G39" s="15" t="s">
        <v>44</v>
      </c>
      <c r="J39" s="25">
        <f t="shared" si="1"/>
        <v>0.25</v>
      </c>
      <c r="K39" s="18"/>
      <c r="L39" s="13" t="s">
        <v>36</v>
      </c>
    </row>
    <row r="40" spans="1:12" ht="30" customHeight="1" thickBot="1">
      <c r="B40" s="22"/>
      <c r="D40" s="15" t="s">
        <v>43</v>
      </c>
      <c r="E40" s="23"/>
      <c r="G40" s="15" t="s">
        <v>44</v>
      </c>
      <c r="J40" s="25" t="str">
        <f t="shared" si="1"/>
        <v/>
      </c>
      <c r="K40" s="18"/>
      <c r="L40" s="13" t="s">
        <v>36</v>
      </c>
    </row>
    <row r="41" spans="1:12" ht="30" customHeight="1" thickBot="1">
      <c r="B41" s="22"/>
      <c r="D41" s="15" t="s">
        <v>43</v>
      </c>
      <c r="E41" s="23"/>
      <c r="G41" s="15" t="s">
        <v>44</v>
      </c>
      <c r="J41" s="25" t="str">
        <f t="shared" si="1"/>
        <v/>
      </c>
      <c r="K41" s="18"/>
      <c r="L41" s="13" t="s">
        <v>36</v>
      </c>
    </row>
    <row r="43" spans="1:12" ht="30" customHeight="1">
      <c r="A43" s="18"/>
      <c r="E43" s="18"/>
      <c r="F43" s="18"/>
      <c r="G43" s="18"/>
      <c r="H43" s="18"/>
      <c r="I43" s="18"/>
      <c r="J43" s="31">
        <f>IF($B$17="","",SUM(J36:J41))</f>
        <v>2.8</v>
      </c>
      <c r="K43" s="18"/>
      <c r="L43" s="27" t="s">
        <v>103</v>
      </c>
    </row>
  </sheetData>
  <mergeCells count="10">
    <mergeCell ref="I14:K14"/>
    <mergeCell ref="I9:K9"/>
    <mergeCell ref="I10:K10"/>
    <mergeCell ref="B4:G4"/>
    <mergeCell ref="I4:K4"/>
    <mergeCell ref="I5:K5"/>
    <mergeCell ref="I12:K12"/>
    <mergeCell ref="I13:K13"/>
    <mergeCell ref="I11:K11"/>
    <mergeCell ref="I8:K8"/>
  </mergeCells>
  <conditionalFormatting sqref="J43">
    <cfRule type="cellIs" dxfId="179" priority="1" operator="greaterThan">
      <formula>$B$33+$E$33</formula>
    </cfRule>
    <cfRule type="cellIs" dxfId="178" priority="2" operator="between">
      <formula>$B$33</formula>
      <formula>$B$33+$E$33</formula>
    </cfRule>
    <cfRule type="cellIs" dxfId="177" priority="3" operator="lessThanOrEqual">
      <formula>$B$33</formula>
    </cfRule>
  </conditionalFormatting>
  <pageMargins left="0.7" right="0.7" top="0.78740157499999996" bottom="0.78740157499999996" header="0.3" footer="0.3"/>
  <pageSetup paperSize="9" scale="5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F647E5B-7A26-4FD8-863C-EDAF60F14913}">
          <x14:formula1>
            <xm:f>Feiertage!$B$4:$B$23</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F5E4D-CE04-49E1-BC93-A2343AB1E771}">
  <sheetPr>
    <pageSetUpPr fitToPage="1"/>
  </sheetPr>
  <dimension ref="A1:L25"/>
  <sheetViews>
    <sheetView showGridLines="0" tabSelected="1" topLeftCell="A4" zoomScale="70" zoomScaleNormal="70" workbookViewId="0">
      <selection activeCell="B20" sqref="B20"/>
    </sheetView>
  </sheetViews>
  <sheetFormatPr baseColWidth="10" defaultColWidth="11.44140625" defaultRowHeight="13.95" customHeight="1"/>
  <cols>
    <col min="1" max="1" width="1.77734375" style="13" customWidth="1"/>
    <col min="2" max="2" width="12.21875" style="13" customWidth="1"/>
    <col min="3" max="3" width="1.77734375" style="13" customWidth="1"/>
    <col min="4" max="4" width="43.77734375" style="13" customWidth="1"/>
    <col min="5" max="5" width="14.21875" style="13" customWidth="1"/>
    <col min="6" max="6" width="1.77734375" style="13" customWidth="1"/>
    <col min="7" max="9" width="12.44140625" style="13" customWidth="1"/>
    <col min="10" max="10" width="14.77734375" style="13" customWidth="1"/>
    <col min="11" max="11" width="1.77734375" style="13" customWidth="1"/>
    <col min="12" max="12" width="14.77734375" style="13" bestFit="1" customWidth="1"/>
    <col min="13" max="16384" width="11.44140625" style="13"/>
  </cols>
  <sheetData>
    <row r="1" spans="1:12" ht="6" customHeight="1"/>
    <row r="2" spans="1:12" ht="30" customHeight="1" thickBot="1">
      <c r="A2" s="18"/>
      <c r="B2" s="19" t="s">
        <v>48</v>
      </c>
      <c r="C2" s="18"/>
      <c r="D2" s="18"/>
      <c r="E2" s="18"/>
      <c r="F2" s="18"/>
      <c r="G2" s="18"/>
    </row>
    <row r="3" spans="1:12" ht="30" customHeight="1" thickBot="1">
      <c r="A3" s="18"/>
      <c r="B3" s="81" t="str">
        <f>Abwesenheitsquote!B4</f>
        <v>&lt;Station XY /Abteilung XY&gt;</v>
      </c>
      <c r="C3" s="82"/>
      <c r="D3" s="82"/>
      <c r="E3" s="82"/>
      <c r="F3" s="82"/>
      <c r="G3" s="83"/>
      <c r="I3" s="74" t="s">
        <v>38</v>
      </c>
      <c r="J3" s="75"/>
      <c r="K3" s="76"/>
    </row>
    <row r="4" spans="1:12" ht="30" customHeight="1" thickBot="1">
      <c r="A4" s="18"/>
      <c r="B4" s="85" t="s">
        <v>53</v>
      </c>
      <c r="C4" s="86"/>
      <c r="D4" s="86"/>
      <c r="E4" s="86"/>
      <c r="F4" s="86"/>
      <c r="G4" s="87"/>
      <c r="H4" s="18"/>
      <c r="I4" s="84" t="s">
        <v>39</v>
      </c>
      <c r="J4" s="77"/>
      <c r="K4" s="78"/>
      <c r="L4" s="18"/>
    </row>
    <row r="5" spans="1:12" ht="30" customHeight="1">
      <c r="A5" s="18"/>
      <c r="B5" s="28" t="s">
        <v>49</v>
      </c>
      <c r="G5" s="18"/>
      <c r="H5" s="18"/>
      <c r="I5" s="21"/>
      <c r="J5" s="18"/>
      <c r="K5" s="18"/>
      <c r="L5" s="18"/>
    </row>
    <row r="6" spans="1:12" ht="30" customHeight="1" thickBot="1">
      <c r="A6" s="18"/>
      <c r="B6" s="28"/>
      <c r="E6" s="30" t="s">
        <v>0</v>
      </c>
      <c r="F6" s="30"/>
      <c r="G6" s="17" t="s">
        <v>1</v>
      </c>
      <c r="H6" s="18"/>
      <c r="I6" s="21"/>
      <c r="J6" s="18"/>
      <c r="K6" s="18"/>
      <c r="L6" s="18"/>
    </row>
    <row r="7" spans="1:12" ht="30" customHeight="1" thickBot="1">
      <c r="A7" s="18"/>
      <c r="B7" s="22">
        <v>4</v>
      </c>
      <c r="D7" s="15" t="s">
        <v>58</v>
      </c>
      <c r="E7" s="29" t="s">
        <v>50</v>
      </c>
      <c r="G7" s="29" t="s">
        <v>50</v>
      </c>
      <c r="H7" s="18"/>
      <c r="I7" s="21"/>
      <c r="J7" s="18"/>
      <c r="K7" s="18"/>
      <c r="L7" s="18"/>
    </row>
    <row r="8" spans="1:12" ht="30" customHeight="1" thickBot="1">
      <c r="A8" s="18"/>
      <c r="B8" s="22">
        <v>1</v>
      </c>
      <c r="C8" s="18"/>
      <c r="D8" s="15" t="s">
        <v>58</v>
      </c>
      <c r="E8" s="29" t="s">
        <v>50</v>
      </c>
      <c r="G8" s="29" t="s">
        <v>51</v>
      </c>
      <c r="H8" s="18"/>
      <c r="I8" s="18"/>
      <c r="J8" s="18"/>
      <c r="K8" s="18"/>
      <c r="L8" s="18"/>
    </row>
    <row r="9" spans="1:12" ht="30" customHeight="1" thickBot="1">
      <c r="A9" s="18"/>
      <c r="B9" s="22">
        <v>1</v>
      </c>
      <c r="C9" s="18"/>
      <c r="D9" s="15" t="s">
        <v>58</v>
      </c>
      <c r="E9" s="29"/>
      <c r="G9" s="29" t="s">
        <v>50</v>
      </c>
      <c r="H9" s="18"/>
      <c r="I9" s="18"/>
      <c r="J9" s="18"/>
      <c r="K9" s="18"/>
      <c r="L9" s="18"/>
    </row>
    <row r="10" spans="1:12" ht="30" customHeight="1" thickBot="1">
      <c r="A10" s="18"/>
      <c r="B10" s="22">
        <v>1</v>
      </c>
      <c r="C10" s="18"/>
      <c r="D10" s="15" t="s">
        <v>58</v>
      </c>
      <c r="E10" s="29" t="s">
        <v>51</v>
      </c>
      <c r="G10" s="29"/>
      <c r="H10" s="18"/>
      <c r="I10" s="18"/>
      <c r="J10" s="18"/>
      <c r="K10" s="18"/>
      <c r="L10" s="18"/>
    </row>
    <row r="11" spans="1:12" ht="30" customHeight="1" thickBot="1">
      <c r="A11" s="18"/>
      <c r="B11" s="22">
        <v>1</v>
      </c>
      <c r="C11" s="18"/>
      <c r="D11" s="15" t="s">
        <v>58</v>
      </c>
      <c r="E11" s="29" t="s">
        <v>52</v>
      </c>
      <c r="G11" s="29" t="s">
        <v>52</v>
      </c>
      <c r="H11" s="18"/>
      <c r="I11" s="18"/>
      <c r="J11" s="18"/>
      <c r="K11" s="18"/>
      <c r="L11" s="18"/>
    </row>
    <row r="12" spans="1:12" ht="30" customHeight="1" thickBot="1">
      <c r="A12" s="18"/>
      <c r="B12" s="22"/>
      <c r="C12" s="18"/>
      <c r="D12" s="15" t="s">
        <v>58</v>
      </c>
      <c r="E12" s="29"/>
      <c r="G12" s="29"/>
      <c r="H12" s="18"/>
      <c r="I12" s="18"/>
      <c r="J12" s="18"/>
      <c r="K12" s="18"/>
      <c r="L12" s="18"/>
    </row>
    <row r="13" spans="1:12" ht="30" customHeight="1" thickBot="1">
      <c r="A13" s="18"/>
      <c r="B13" s="22"/>
      <c r="C13" s="18"/>
      <c r="D13" s="15" t="s">
        <v>58</v>
      </c>
      <c r="E13" s="29"/>
      <c r="G13" s="29"/>
      <c r="H13" s="18"/>
      <c r="I13" s="18"/>
      <c r="J13" s="18"/>
      <c r="K13" s="18"/>
      <c r="L13" s="18"/>
    </row>
    <row r="14" spans="1:12" ht="30" customHeight="1" thickBot="1">
      <c r="A14" s="18"/>
      <c r="B14" s="22"/>
      <c r="C14" s="18"/>
      <c r="D14" s="15" t="s">
        <v>58</v>
      </c>
      <c r="E14" s="29"/>
      <c r="G14" s="29"/>
      <c r="H14" s="18"/>
      <c r="I14" s="18"/>
      <c r="J14" s="18"/>
      <c r="K14" s="18"/>
      <c r="L14" s="18"/>
    </row>
    <row r="15" spans="1:12" ht="30" customHeight="1" thickBot="1">
      <c r="A15" s="18"/>
      <c r="B15" s="22"/>
      <c r="C15" s="18"/>
      <c r="D15" s="15" t="s">
        <v>58</v>
      </c>
      <c r="E15" s="29"/>
      <c r="G15" s="29"/>
      <c r="H15" s="18"/>
      <c r="I15" s="18"/>
      <c r="J15" s="18"/>
      <c r="K15" s="18"/>
      <c r="L15" s="18"/>
    </row>
    <row r="16" spans="1:12" ht="30" customHeight="1" thickBot="1">
      <c r="A16" s="18"/>
      <c r="B16" s="22"/>
      <c r="C16" s="18"/>
      <c r="D16" s="15" t="s">
        <v>58</v>
      </c>
      <c r="E16" s="29"/>
      <c r="G16" s="29"/>
      <c r="H16" s="18"/>
      <c r="I16" s="18"/>
      <c r="J16" s="18"/>
      <c r="K16" s="18"/>
      <c r="L16" s="18"/>
    </row>
    <row r="17" spans="1:12" ht="4.95" customHeight="1" thickBot="1">
      <c r="J17" s="18"/>
      <c r="K17" s="18"/>
      <c r="L17" s="18"/>
    </row>
    <row r="18" spans="1:12" ht="30" customHeight="1" thickBot="1">
      <c r="A18" s="18"/>
      <c r="B18" s="12">
        <f>IF(B7="","",SUM(B7:B16))</f>
        <v>8</v>
      </c>
      <c r="D18" s="16" t="s">
        <v>45</v>
      </c>
      <c r="G18" s="15"/>
      <c r="H18" s="15"/>
      <c r="I18" s="15"/>
      <c r="J18" s="18"/>
      <c r="K18" s="18"/>
      <c r="L18" s="18"/>
    </row>
    <row r="19" spans="1:12" ht="30" customHeight="1" thickBot="1">
      <c r="A19" s="18"/>
      <c r="B19" s="20"/>
      <c r="C19" s="18"/>
      <c r="D19" s="15"/>
      <c r="E19" s="18"/>
      <c r="F19" s="18"/>
      <c r="G19" s="18"/>
      <c r="H19" s="18"/>
      <c r="I19" s="18"/>
      <c r="J19" s="18"/>
      <c r="K19" s="18"/>
    </row>
    <row r="20" spans="1:12" ht="30" customHeight="1" thickBot="1">
      <c r="A20" s="18"/>
      <c r="B20" s="22">
        <v>3</v>
      </c>
      <c r="C20" s="18"/>
      <c r="D20" s="15" t="s">
        <v>59</v>
      </c>
      <c r="E20" s="18"/>
      <c r="F20" s="18"/>
      <c r="G20" s="18"/>
      <c r="H20" s="18"/>
      <c r="I20" s="18"/>
      <c r="J20" s="18"/>
      <c r="K20" s="18"/>
    </row>
    <row r="21" spans="1:12" ht="30" customHeight="1" thickBot="1">
      <c r="A21" s="18"/>
      <c r="B21" s="22">
        <v>3</v>
      </c>
      <c r="C21" s="18"/>
      <c r="D21" s="15" t="s">
        <v>60</v>
      </c>
      <c r="E21" s="18"/>
      <c r="F21" s="18"/>
      <c r="G21" s="18"/>
      <c r="H21" s="18"/>
      <c r="I21" s="18"/>
      <c r="J21" s="18"/>
      <c r="K21" s="18"/>
    </row>
    <row r="22" spans="1:12" ht="30" customHeight="1" thickBot="1">
      <c r="A22" s="18"/>
      <c r="B22" s="24">
        <f>IF(Abwesenheitsquote!B31="","",Abwesenheitsquote!B31-('frei Wochenende vor-nach Urlaub'!B20+B21))</f>
        <v>10</v>
      </c>
      <c r="C22" s="18"/>
      <c r="D22" s="15" t="s">
        <v>55</v>
      </c>
      <c r="E22" s="18"/>
      <c r="F22" s="18"/>
      <c r="G22" s="18"/>
      <c r="H22" s="18"/>
      <c r="I22" s="18"/>
      <c r="J22" s="18"/>
      <c r="K22" s="18"/>
    </row>
    <row r="23" spans="1:12" ht="30" customHeight="1" thickBot="1">
      <c r="A23" s="18"/>
      <c r="B23" s="22">
        <v>2</v>
      </c>
      <c r="C23" s="18"/>
      <c r="D23" s="15" t="s">
        <v>56</v>
      </c>
      <c r="E23" s="18"/>
      <c r="F23" s="18"/>
      <c r="G23" s="18"/>
      <c r="H23" s="18"/>
      <c r="I23" s="18"/>
      <c r="J23" s="18"/>
      <c r="K23" s="18"/>
    </row>
    <row r="24" spans="1:12" ht="13.95" customHeight="1" thickBot="1"/>
    <row r="25" spans="1:12" ht="30" customHeight="1" thickBot="1">
      <c r="A25" s="18"/>
      <c r="B25" s="12">
        <f>IF(B22="","",(B22-B23))</f>
        <v>8</v>
      </c>
      <c r="C25" s="18"/>
      <c r="D25" s="15" t="s">
        <v>57</v>
      </c>
      <c r="E25" s="18"/>
      <c r="F25" s="18"/>
      <c r="G25" s="18"/>
      <c r="H25" s="18"/>
      <c r="I25" s="18"/>
      <c r="J25" s="18"/>
      <c r="K25" s="18"/>
    </row>
  </sheetData>
  <mergeCells count="4">
    <mergeCell ref="I3:K3"/>
    <mergeCell ref="B3:G3"/>
    <mergeCell ref="I4:K4"/>
    <mergeCell ref="B4:G4"/>
  </mergeCells>
  <conditionalFormatting sqref="B25">
    <cfRule type="cellIs" dxfId="176" priority="1" operator="lessThan">
      <formula>$B$18</formula>
    </cfRule>
    <cfRule type="cellIs" dxfId="175" priority="3" operator="greaterThanOrEqual">
      <formula>$B$18</formula>
    </cfRule>
  </conditionalFormatting>
  <pageMargins left="0.7" right="0.7" top="0.78740157499999996" bottom="0.78740157499999996"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7DC49-433A-43BC-800E-A94095CB33A8}">
  <dimension ref="B1:NP49"/>
  <sheetViews>
    <sheetView showGridLines="0" zoomScale="115" zoomScaleNormal="115" workbookViewId="0">
      <pane xSplit="5" ySplit="10" topLeftCell="MI11" activePane="bottomRight" state="frozen"/>
      <selection pane="topRight" activeCell="F1" sqref="F1"/>
      <selection pane="bottomLeft" activeCell="A11" sqref="A11"/>
      <selection pane="bottomRight" activeCell="NJ7" sqref="NJ7"/>
    </sheetView>
  </sheetViews>
  <sheetFormatPr baseColWidth="10" defaultColWidth="10.77734375" defaultRowHeight="13.2" outlineLevelRow="1"/>
  <cols>
    <col min="1" max="1" width="1.77734375" style="33" customWidth="1"/>
    <col min="2" max="2" width="3.44140625" style="34" bestFit="1" customWidth="1"/>
    <col min="3" max="3" width="30.88671875" style="33" customWidth="1"/>
    <col min="4" max="4" width="7.44140625" style="34" bestFit="1" customWidth="1"/>
    <col min="5" max="5" width="1.77734375" style="33" customWidth="1"/>
    <col min="6" max="309" width="3.77734375" style="34" customWidth="1"/>
    <col min="310" max="311" width="3.77734375" style="34" bestFit="1" customWidth="1"/>
    <col min="312" max="370" width="3.77734375" style="34" customWidth="1"/>
    <col min="371" max="371" width="1.77734375" style="33" customWidth="1"/>
    <col min="372" max="375" width="3.77734375" style="33" bestFit="1" customWidth="1"/>
    <col min="376" max="377" width="3.77734375" style="33" customWidth="1"/>
    <col min="378" max="378" width="3.77734375" style="33" bestFit="1" customWidth="1"/>
    <col min="379" max="379" width="1.77734375" style="33" customWidth="1"/>
    <col min="380" max="380" width="5.77734375" style="33" bestFit="1" customWidth="1"/>
    <col min="381" max="16384" width="10.77734375" style="33"/>
  </cols>
  <sheetData>
    <row r="1" spans="2:380">
      <c r="D1" s="37"/>
    </row>
    <row r="2" spans="2:380" ht="18" thickBot="1">
      <c r="B2" s="41" t="s">
        <v>110</v>
      </c>
      <c r="D2" s="37"/>
    </row>
    <row r="3" spans="2:380" ht="17.399999999999999">
      <c r="B3" s="81" t="str">
        <f>Abwesenheitsquote!B4</f>
        <v>&lt;Station XY /Abteilung XY&gt;</v>
      </c>
      <c r="C3" s="82"/>
      <c r="D3" s="82"/>
      <c r="E3" s="82"/>
      <c r="F3" s="82"/>
      <c r="G3" s="82"/>
      <c r="H3" s="83"/>
    </row>
    <row r="4" spans="2:380">
      <c r="D4" s="37"/>
    </row>
    <row r="5" spans="2:380" s="35" customFormat="1" ht="54.6" customHeight="1">
      <c r="B5" s="90" t="str">
        <f>CONCATENATE("Kalender (",Abwesenheitsquote!B6,")")</f>
        <v>Kalender (BaWü)</v>
      </c>
      <c r="C5" s="90"/>
      <c r="D5" s="90"/>
      <c r="F5" s="44">
        <v>46023</v>
      </c>
      <c r="G5" s="44">
        <v>46024</v>
      </c>
      <c r="H5" s="44">
        <v>46025</v>
      </c>
      <c r="I5" s="44">
        <v>46026</v>
      </c>
      <c r="J5" s="44">
        <v>46027</v>
      </c>
      <c r="K5" s="44">
        <v>46028</v>
      </c>
      <c r="L5" s="44">
        <v>46029</v>
      </c>
      <c r="M5" s="44">
        <v>46030</v>
      </c>
      <c r="N5" s="44">
        <v>46031</v>
      </c>
      <c r="O5" s="44">
        <v>46032</v>
      </c>
      <c r="P5" s="44">
        <v>46033</v>
      </c>
      <c r="Q5" s="44">
        <v>46034</v>
      </c>
      <c r="R5" s="44">
        <v>46035</v>
      </c>
      <c r="S5" s="44">
        <v>46036</v>
      </c>
      <c r="T5" s="44">
        <v>46037</v>
      </c>
      <c r="U5" s="44">
        <v>46038</v>
      </c>
      <c r="V5" s="44">
        <v>46039</v>
      </c>
      <c r="W5" s="44">
        <v>46040</v>
      </c>
      <c r="X5" s="44">
        <v>46041</v>
      </c>
      <c r="Y5" s="44">
        <v>46042</v>
      </c>
      <c r="Z5" s="44">
        <v>46043</v>
      </c>
      <c r="AA5" s="44">
        <v>46044</v>
      </c>
      <c r="AB5" s="44">
        <v>46045</v>
      </c>
      <c r="AC5" s="44">
        <v>46046</v>
      </c>
      <c r="AD5" s="44">
        <v>46047</v>
      </c>
      <c r="AE5" s="44">
        <v>46048</v>
      </c>
      <c r="AF5" s="44">
        <v>46049</v>
      </c>
      <c r="AG5" s="44">
        <v>46050</v>
      </c>
      <c r="AH5" s="44">
        <v>46051</v>
      </c>
      <c r="AI5" s="44">
        <v>46052</v>
      </c>
      <c r="AJ5" s="44">
        <v>46053</v>
      </c>
      <c r="AK5" s="44">
        <v>46054</v>
      </c>
      <c r="AL5" s="44">
        <v>46055</v>
      </c>
      <c r="AM5" s="44">
        <v>46056</v>
      </c>
      <c r="AN5" s="44">
        <v>46057</v>
      </c>
      <c r="AO5" s="44">
        <v>46058</v>
      </c>
      <c r="AP5" s="44">
        <v>46059</v>
      </c>
      <c r="AQ5" s="44">
        <v>46060</v>
      </c>
      <c r="AR5" s="44">
        <v>46061</v>
      </c>
      <c r="AS5" s="44">
        <v>46062</v>
      </c>
      <c r="AT5" s="44">
        <v>46063</v>
      </c>
      <c r="AU5" s="44">
        <v>46064</v>
      </c>
      <c r="AV5" s="44">
        <v>46065</v>
      </c>
      <c r="AW5" s="44">
        <v>46066</v>
      </c>
      <c r="AX5" s="44">
        <v>46067</v>
      </c>
      <c r="AY5" s="44">
        <v>46068</v>
      </c>
      <c r="AZ5" s="44">
        <v>46069</v>
      </c>
      <c r="BA5" s="44">
        <v>46070</v>
      </c>
      <c r="BB5" s="44">
        <v>46071</v>
      </c>
      <c r="BC5" s="44">
        <v>46072</v>
      </c>
      <c r="BD5" s="44">
        <v>46073</v>
      </c>
      <c r="BE5" s="44">
        <v>46074</v>
      </c>
      <c r="BF5" s="44">
        <v>46075</v>
      </c>
      <c r="BG5" s="44">
        <v>46076</v>
      </c>
      <c r="BH5" s="44">
        <v>46077</v>
      </c>
      <c r="BI5" s="44">
        <v>46078</v>
      </c>
      <c r="BJ5" s="44">
        <v>46079</v>
      </c>
      <c r="BK5" s="44">
        <v>46080</v>
      </c>
      <c r="BL5" s="44">
        <v>46081</v>
      </c>
      <c r="BM5" s="44">
        <v>46082</v>
      </c>
      <c r="BN5" s="44">
        <v>46083</v>
      </c>
      <c r="BO5" s="44">
        <v>46084</v>
      </c>
      <c r="BP5" s="44">
        <v>46085</v>
      </c>
      <c r="BQ5" s="44">
        <v>46086</v>
      </c>
      <c r="BR5" s="44">
        <v>46087</v>
      </c>
      <c r="BS5" s="44">
        <v>46088</v>
      </c>
      <c r="BT5" s="44">
        <v>46089</v>
      </c>
      <c r="BU5" s="44">
        <v>46090</v>
      </c>
      <c r="BV5" s="44">
        <v>46091</v>
      </c>
      <c r="BW5" s="44">
        <v>46092</v>
      </c>
      <c r="BX5" s="44">
        <v>46093</v>
      </c>
      <c r="BY5" s="44">
        <v>46094</v>
      </c>
      <c r="BZ5" s="44">
        <v>46095</v>
      </c>
      <c r="CA5" s="44">
        <v>46096</v>
      </c>
      <c r="CB5" s="44">
        <v>46097</v>
      </c>
      <c r="CC5" s="44">
        <v>46098</v>
      </c>
      <c r="CD5" s="44">
        <v>46099</v>
      </c>
      <c r="CE5" s="44">
        <v>46100</v>
      </c>
      <c r="CF5" s="44">
        <v>46101</v>
      </c>
      <c r="CG5" s="44">
        <v>46102</v>
      </c>
      <c r="CH5" s="44">
        <v>46103</v>
      </c>
      <c r="CI5" s="44">
        <v>46104</v>
      </c>
      <c r="CJ5" s="44">
        <v>46105</v>
      </c>
      <c r="CK5" s="44">
        <v>46106</v>
      </c>
      <c r="CL5" s="44">
        <v>46107</v>
      </c>
      <c r="CM5" s="44">
        <v>46108</v>
      </c>
      <c r="CN5" s="44">
        <v>46109</v>
      </c>
      <c r="CO5" s="44">
        <v>46110</v>
      </c>
      <c r="CP5" s="44">
        <v>46111</v>
      </c>
      <c r="CQ5" s="44">
        <v>46112</v>
      </c>
      <c r="CR5" s="44">
        <v>46113</v>
      </c>
      <c r="CS5" s="44">
        <v>46114</v>
      </c>
      <c r="CT5" s="44">
        <v>46115</v>
      </c>
      <c r="CU5" s="44">
        <v>46116</v>
      </c>
      <c r="CV5" s="44">
        <v>46117</v>
      </c>
      <c r="CW5" s="44">
        <v>46118</v>
      </c>
      <c r="CX5" s="44">
        <v>46119</v>
      </c>
      <c r="CY5" s="44">
        <v>46120</v>
      </c>
      <c r="CZ5" s="44">
        <v>46121</v>
      </c>
      <c r="DA5" s="44">
        <v>46122</v>
      </c>
      <c r="DB5" s="44">
        <v>46123</v>
      </c>
      <c r="DC5" s="44">
        <v>46124</v>
      </c>
      <c r="DD5" s="44">
        <v>46125</v>
      </c>
      <c r="DE5" s="44">
        <v>46126</v>
      </c>
      <c r="DF5" s="44">
        <v>46127</v>
      </c>
      <c r="DG5" s="44">
        <v>46128</v>
      </c>
      <c r="DH5" s="44">
        <v>46129</v>
      </c>
      <c r="DI5" s="44">
        <v>46130</v>
      </c>
      <c r="DJ5" s="44">
        <v>46131</v>
      </c>
      <c r="DK5" s="44">
        <v>46132</v>
      </c>
      <c r="DL5" s="44">
        <v>46133</v>
      </c>
      <c r="DM5" s="44">
        <v>46134</v>
      </c>
      <c r="DN5" s="44">
        <v>46135</v>
      </c>
      <c r="DO5" s="44">
        <v>46136</v>
      </c>
      <c r="DP5" s="44">
        <v>46137</v>
      </c>
      <c r="DQ5" s="44">
        <v>46138</v>
      </c>
      <c r="DR5" s="44">
        <v>46139</v>
      </c>
      <c r="DS5" s="44">
        <v>46140</v>
      </c>
      <c r="DT5" s="44">
        <v>46141</v>
      </c>
      <c r="DU5" s="44">
        <v>46142</v>
      </c>
      <c r="DV5" s="44">
        <v>46143</v>
      </c>
      <c r="DW5" s="44">
        <v>46144</v>
      </c>
      <c r="DX5" s="44">
        <v>46145</v>
      </c>
      <c r="DY5" s="44">
        <v>46146</v>
      </c>
      <c r="DZ5" s="44">
        <v>46147</v>
      </c>
      <c r="EA5" s="44">
        <v>46148</v>
      </c>
      <c r="EB5" s="44">
        <v>46149</v>
      </c>
      <c r="EC5" s="44">
        <v>46150</v>
      </c>
      <c r="ED5" s="44">
        <v>46151</v>
      </c>
      <c r="EE5" s="44">
        <v>46152</v>
      </c>
      <c r="EF5" s="44">
        <v>46153</v>
      </c>
      <c r="EG5" s="44">
        <v>46154</v>
      </c>
      <c r="EH5" s="44">
        <v>46155</v>
      </c>
      <c r="EI5" s="44">
        <v>46156</v>
      </c>
      <c r="EJ5" s="44">
        <v>46157</v>
      </c>
      <c r="EK5" s="44">
        <v>46158</v>
      </c>
      <c r="EL5" s="44">
        <v>46159</v>
      </c>
      <c r="EM5" s="44">
        <v>46160</v>
      </c>
      <c r="EN5" s="44">
        <v>46161</v>
      </c>
      <c r="EO5" s="44">
        <v>46162</v>
      </c>
      <c r="EP5" s="44">
        <v>46163</v>
      </c>
      <c r="EQ5" s="44">
        <v>46164</v>
      </c>
      <c r="ER5" s="44">
        <v>46165</v>
      </c>
      <c r="ES5" s="44">
        <v>46166</v>
      </c>
      <c r="ET5" s="44">
        <v>46167</v>
      </c>
      <c r="EU5" s="44">
        <v>46168</v>
      </c>
      <c r="EV5" s="44">
        <v>46169</v>
      </c>
      <c r="EW5" s="44">
        <v>46170</v>
      </c>
      <c r="EX5" s="44">
        <v>46171</v>
      </c>
      <c r="EY5" s="44">
        <v>46172</v>
      </c>
      <c r="EZ5" s="44">
        <v>46173</v>
      </c>
      <c r="FA5" s="44">
        <v>46174</v>
      </c>
      <c r="FB5" s="44">
        <v>46175</v>
      </c>
      <c r="FC5" s="44">
        <v>46176</v>
      </c>
      <c r="FD5" s="44">
        <v>46177</v>
      </c>
      <c r="FE5" s="44">
        <v>46178</v>
      </c>
      <c r="FF5" s="44">
        <v>46179</v>
      </c>
      <c r="FG5" s="44">
        <v>46180</v>
      </c>
      <c r="FH5" s="44">
        <v>46181</v>
      </c>
      <c r="FI5" s="44">
        <v>46182</v>
      </c>
      <c r="FJ5" s="44">
        <v>46183</v>
      </c>
      <c r="FK5" s="44">
        <v>46184</v>
      </c>
      <c r="FL5" s="44">
        <v>46185</v>
      </c>
      <c r="FM5" s="44">
        <v>46186</v>
      </c>
      <c r="FN5" s="44">
        <v>46187</v>
      </c>
      <c r="FO5" s="44">
        <v>46188</v>
      </c>
      <c r="FP5" s="44">
        <v>46189</v>
      </c>
      <c r="FQ5" s="44">
        <v>46190</v>
      </c>
      <c r="FR5" s="44">
        <v>46191</v>
      </c>
      <c r="FS5" s="44">
        <v>46192</v>
      </c>
      <c r="FT5" s="44">
        <v>46193</v>
      </c>
      <c r="FU5" s="44">
        <v>46194</v>
      </c>
      <c r="FV5" s="44">
        <v>46195</v>
      </c>
      <c r="FW5" s="44">
        <v>46196</v>
      </c>
      <c r="FX5" s="44">
        <v>46197</v>
      </c>
      <c r="FY5" s="44">
        <v>46198</v>
      </c>
      <c r="FZ5" s="44">
        <v>46199</v>
      </c>
      <c r="GA5" s="44">
        <v>46200</v>
      </c>
      <c r="GB5" s="44">
        <v>46201</v>
      </c>
      <c r="GC5" s="44">
        <v>46202</v>
      </c>
      <c r="GD5" s="44">
        <v>46203</v>
      </c>
      <c r="GE5" s="44">
        <v>46204</v>
      </c>
      <c r="GF5" s="44">
        <v>46205</v>
      </c>
      <c r="GG5" s="44">
        <v>46206</v>
      </c>
      <c r="GH5" s="44">
        <v>46207</v>
      </c>
      <c r="GI5" s="44">
        <v>46208</v>
      </c>
      <c r="GJ5" s="44">
        <v>46209</v>
      </c>
      <c r="GK5" s="44">
        <v>46210</v>
      </c>
      <c r="GL5" s="44">
        <v>46211</v>
      </c>
      <c r="GM5" s="44">
        <v>46212</v>
      </c>
      <c r="GN5" s="44">
        <v>46213</v>
      </c>
      <c r="GO5" s="44">
        <v>46214</v>
      </c>
      <c r="GP5" s="44">
        <v>46215</v>
      </c>
      <c r="GQ5" s="44">
        <v>46216</v>
      </c>
      <c r="GR5" s="44">
        <v>46217</v>
      </c>
      <c r="GS5" s="44">
        <v>46218</v>
      </c>
      <c r="GT5" s="44">
        <v>46219</v>
      </c>
      <c r="GU5" s="44">
        <v>46220</v>
      </c>
      <c r="GV5" s="44">
        <v>46221</v>
      </c>
      <c r="GW5" s="44">
        <v>46222</v>
      </c>
      <c r="GX5" s="44">
        <v>46223</v>
      </c>
      <c r="GY5" s="44">
        <v>46224</v>
      </c>
      <c r="GZ5" s="44">
        <v>46225</v>
      </c>
      <c r="HA5" s="44">
        <v>46226</v>
      </c>
      <c r="HB5" s="44">
        <v>46227</v>
      </c>
      <c r="HC5" s="44">
        <v>46228</v>
      </c>
      <c r="HD5" s="44">
        <v>46229</v>
      </c>
      <c r="HE5" s="44">
        <v>46230</v>
      </c>
      <c r="HF5" s="44">
        <v>46231</v>
      </c>
      <c r="HG5" s="44">
        <v>46232</v>
      </c>
      <c r="HH5" s="44">
        <v>46233</v>
      </c>
      <c r="HI5" s="44">
        <v>46234</v>
      </c>
      <c r="HJ5" s="44">
        <v>46235</v>
      </c>
      <c r="HK5" s="44">
        <v>46236</v>
      </c>
      <c r="HL5" s="44">
        <v>46237</v>
      </c>
      <c r="HM5" s="44">
        <v>46238</v>
      </c>
      <c r="HN5" s="44">
        <v>46239</v>
      </c>
      <c r="HO5" s="44">
        <v>46240</v>
      </c>
      <c r="HP5" s="44">
        <v>46241</v>
      </c>
      <c r="HQ5" s="44">
        <v>46242</v>
      </c>
      <c r="HR5" s="44">
        <v>46243</v>
      </c>
      <c r="HS5" s="44">
        <v>46244</v>
      </c>
      <c r="HT5" s="44">
        <v>46245</v>
      </c>
      <c r="HU5" s="44">
        <v>46246</v>
      </c>
      <c r="HV5" s="44">
        <v>46247</v>
      </c>
      <c r="HW5" s="44">
        <v>46248</v>
      </c>
      <c r="HX5" s="44">
        <v>46249</v>
      </c>
      <c r="HY5" s="44">
        <v>46250</v>
      </c>
      <c r="HZ5" s="44">
        <v>46251</v>
      </c>
      <c r="IA5" s="44">
        <v>46252</v>
      </c>
      <c r="IB5" s="44">
        <v>46253</v>
      </c>
      <c r="IC5" s="44">
        <v>46254</v>
      </c>
      <c r="ID5" s="44">
        <v>46255</v>
      </c>
      <c r="IE5" s="44">
        <v>46256</v>
      </c>
      <c r="IF5" s="44">
        <v>46257</v>
      </c>
      <c r="IG5" s="44">
        <v>46258</v>
      </c>
      <c r="IH5" s="44">
        <v>46259</v>
      </c>
      <c r="II5" s="44">
        <v>46260</v>
      </c>
      <c r="IJ5" s="44">
        <v>46261</v>
      </c>
      <c r="IK5" s="44">
        <v>46262</v>
      </c>
      <c r="IL5" s="44">
        <v>46263</v>
      </c>
      <c r="IM5" s="44">
        <v>46264</v>
      </c>
      <c r="IN5" s="44">
        <v>46265</v>
      </c>
      <c r="IO5" s="44">
        <v>46266</v>
      </c>
      <c r="IP5" s="44">
        <v>46267</v>
      </c>
      <c r="IQ5" s="44">
        <v>46268</v>
      </c>
      <c r="IR5" s="44">
        <v>46269</v>
      </c>
      <c r="IS5" s="44">
        <v>46270</v>
      </c>
      <c r="IT5" s="44">
        <v>46271</v>
      </c>
      <c r="IU5" s="44">
        <v>46272</v>
      </c>
      <c r="IV5" s="44">
        <v>46273</v>
      </c>
      <c r="IW5" s="44">
        <v>46274</v>
      </c>
      <c r="IX5" s="44">
        <v>46275</v>
      </c>
      <c r="IY5" s="44">
        <v>46276</v>
      </c>
      <c r="IZ5" s="44">
        <v>46277</v>
      </c>
      <c r="JA5" s="44">
        <v>46278</v>
      </c>
      <c r="JB5" s="44">
        <v>46279</v>
      </c>
      <c r="JC5" s="44">
        <v>46280</v>
      </c>
      <c r="JD5" s="44">
        <v>46281</v>
      </c>
      <c r="JE5" s="44">
        <v>46282</v>
      </c>
      <c r="JF5" s="44">
        <v>46283</v>
      </c>
      <c r="JG5" s="44">
        <v>46284</v>
      </c>
      <c r="JH5" s="44">
        <v>46285</v>
      </c>
      <c r="JI5" s="44">
        <v>46286</v>
      </c>
      <c r="JJ5" s="44">
        <v>46287</v>
      </c>
      <c r="JK5" s="44">
        <v>46288</v>
      </c>
      <c r="JL5" s="44">
        <v>46289</v>
      </c>
      <c r="JM5" s="44">
        <v>46290</v>
      </c>
      <c r="JN5" s="44">
        <v>46291</v>
      </c>
      <c r="JO5" s="44">
        <v>46292</v>
      </c>
      <c r="JP5" s="44">
        <v>46293</v>
      </c>
      <c r="JQ5" s="44">
        <v>46294</v>
      </c>
      <c r="JR5" s="44">
        <v>46295</v>
      </c>
      <c r="JS5" s="44">
        <v>46296</v>
      </c>
      <c r="JT5" s="44">
        <v>46297</v>
      </c>
      <c r="JU5" s="44">
        <v>46298</v>
      </c>
      <c r="JV5" s="44">
        <v>46299</v>
      </c>
      <c r="JW5" s="44">
        <v>46300</v>
      </c>
      <c r="JX5" s="44">
        <v>46301</v>
      </c>
      <c r="JY5" s="44">
        <v>46302</v>
      </c>
      <c r="JZ5" s="44">
        <v>46303</v>
      </c>
      <c r="KA5" s="44">
        <v>46304</v>
      </c>
      <c r="KB5" s="44">
        <v>46305</v>
      </c>
      <c r="KC5" s="44">
        <v>46306</v>
      </c>
      <c r="KD5" s="44">
        <v>46307</v>
      </c>
      <c r="KE5" s="44">
        <v>46308</v>
      </c>
      <c r="KF5" s="44">
        <v>46309</v>
      </c>
      <c r="KG5" s="44">
        <v>46310</v>
      </c>
      <c r="KH5" s="44">
        <v>46311</v>
      </c>
      <c r="KI5" s="44">
        <v>46312</v>
      </c>
      <c r="KJ5" s="44">
        <v>46313</v>
      </c>
      <c r="KK5" s="44">
        <v>46314</v>
      </c>
      <c r="KL5" s="44">
        <v>46315</v>
      </c>
      <c r="KM5" s="44">
        <v>46316</v>
      </c>
      <c r="KN5" s="44">
        <v>46317</v>
      </c>
      <c r="KO5" s="44">
        <v>46318</v>
      </c>
      <c r="KP5" s="44">
        <v>46319</v>
      </c>
      <c r="KQ5" s="44">
        <v>46320</v>
      </c>
      <c r="KR5" s="44">
        <v>46321</v>
      </c>
      <c r="KS5" s="44">
        <v>46322</v>
      </c>
      <c r="KT5" s="44">
        <v>46323</v>
      </c>
      <c r="KU5" s="44">
        <v>46324</v>
      </c>
      <c r="KV5" s="44">
        <v>46325</v>
      </c>
      <c r="KW5" s="44">
        <v>46326</v>
      </c>
      <c r="KX5" s="44">
        <v>46327</v>
      </c>
      <c r="KY5" s="44">
        <v>46328</v>
      </c>
      <c r="KZ5" s="44">
        <v>46329</v>
      </c>
      <c r="LA5" s="44">
        <v>46330</v>
      </c>
      <c r="LB5" s="44">
        <v>46331</v>
      </c>
      <c r="LC5" s="44">
        <v>46332</v>
      </c>
      <c r="LD5" s="44">
        <v>46333</v>
      </c>
      <c r="LE5" s="44">
        <v>46334</v>
      </c>
      <c r="LF5" s="44">
        <v>46335</v>
      </c>
      <c r="LG5" s="44">
        <v>46336</v>
      </c>
      <c r="LH5" s="44">
        <v>46337</v>
      </c>
      <c r="LI5" s="44">
        <v>46338</v>
      </c>
      <c r="LJ5" s="44">
        <v>46339</v>
      </c>
      <c r="LK5" s="44">
        <v>46340</v>
      </c>
      <c r="LL5" s="44">
        <v>46341</v>
      </c>
      <c r="LM5" s="44">
        <v>46342</v>
      </c>
      <c r="LN5" s="44">
        <v>46343</v>
      </c>
      <c r="LO5" s="44">
        <v>46344</v>
      </c>
      <c r="LP5" s="44">
        <v>46345</v>
      </c>
      <c r="LQ5" s="44">
        <v>46346</v>
      </c>
      <c r="LR5" s="44">
        <v>46347</v>
      </c>
      <c r="LS5" s="44">
        <v>46348</v>
      </c>
      <c r="LT5" s="44">
        <v>46349</v>
      </c>
      <c r="LU5" s="44">
        <v>46350</v>
      </c>
      <c r="LV5" s="44">
        <v>46351</v>
      </c>
      <c r="LW5" s="44">
        <v>46352</v>
      </c>
      <c r="LX5" s="44">
        <v>46353</v>
      </c>
      <c r="LY5" s="44">
        <v>46354</v>
      </c>
      <c r="LZ5" s="44">
        <v>46355</v>
      </c>
      <c r="MA5" s="44">
        <v>46356</v>
      </c>
      <c r="MB5" s="44">
        <v>46357</v>
      </c>
      <c r="MC5" s="44">
        <v>46358</v>
      </c>
      <c r="MD5" s="44">
        <v>46359</v>
      </c>
      <c r="ME5" s="44">
        <v>46360</v>
      </c>
      <c r="MF5" s="44">
        <v>46361</v>
      </c>
      <c r="MG5" s="44">
        <v>46362</v>
      </c>
      <c r="MH5" s="44">
        <v>46363</v>
      </c>
      <c r="MI5" s="44">
        <v>46364</v>
      </c>
      <c r="MJ5" s="44">
        <v>46365</v>
      </c>
      <c r="MK5" s="44">
        <v>46366</v>
      </c>
      <c r="ML5" s="44">
        <v>46367</v>
      </c>
      <c r="MM5" s="44">
        <v>46368</v>
      </c>
      <c r="MN5" s="44">
        <v>46369</v>
      </c>
      <c r="MO5" s="44">
        <v>46370</v>
      </c>
      <c r="MP5" s="44">
        <v>46371</v>
      </c>
      <c r="MQ5" s="44">
        <v>46372</v>
      </c>
      <c r="MR5" s="44">
        <v>46373</v>
      </c>
      <c r="MS5" s="44">
        <v>46374</v>
      </c>
      <c r="MT5" s="44">
        <v>46375</v>
      </c>
      <c r="MU5" s="44">
        <v>46376</v>
      </c>
      <c r="MV5" s="44">
        <v>46377</v>
      </c>
      <c r="MW5" s="44">
        <v>46378</v>
      </c>
      <c r="MX5" s="44">
        <v>46379</v>
      </c>
      <c r="MY5" s="44">
        <v>46380</v>
      </c>
      <c r="MZ5" s="44">
        <v>46381</v>
      </c>
      <c r="NA5" s="44">
        <v>46382</v>
      </c>
      <c r="NB5" s="44">
        <v>46383</v>
      </c>
      <c r="NC5" s="44">
        <v>46384</v>
      </c>
      <c r="ND5" s="44">
        <v>46385</v>
      </c>
      <c r="NE5" s="44">
        <v>46386</v>
      </c>
      <c r="NF5" s="59">
        <v>46387</v>
      </c>
      <c r="NG5" s="33"/>
      <c r="NH5" s="89" t="str">
        <f t="shared" ref="NH5:NN5" si="0">CONCATENATE("Summe ",NH7)</f>
        <v>Summe U</v>
      </c>
      <c r="NI5" s="89" t="str">
        <f t="shared" si="0"/>
        <v>Summe ZU</v>
      </c>
      <c r="NJ5" s="89" t="str">
        <f t="shared" si="0"/>
        <v>Summe FA</v>
      </c>
      <c r="NK5" s="89" t="str">
        <f t="shared" si="0"/>
        <v>Summe FB</v>
      </c>
      <c r="NL5" s="89" t="str">
        <f t="shared" si="0"/>
        <v xml:space="preserve">Summe </v>
      </c>
      <c r="NM5" s="89" t="str">
        <f t="shared" si="0"/>
        <v xml:space="preserve">Summe </v>
      </c>
      <c r="NN5" s="89" t="str">
        <f t="shared" si="0"/>
        <v xml:space="preserve">Summe </v>
      </c>
      <c r="NO5" s="33"/>
      <c r="NP5" s="91" t="s">
        <v>107</v>
      </c>
    </row>
    <row r="6" spans="2:380" ht="14.55" customHeight="1" outlineLevel="1" thickBot="1">
      <c r="B6" s="90" t="s">
        <v>89</v>
      </c>
      <c r="C6" s="90"/>
      <c r="D6" s="90"/>
      <c r="F6" s="45" t="str">
        <f>IFERROR(VLOOKUP(F5,'Feiertage je Bundesland'!$C$5:$F$26,4,FALSE),TEXT(F5,"TTT"))</f>
        <v>FT</v>
      </c>
      <c r="G6" s="45" t="str">
        <f>IFERROR(VLOOKUP(G5,'Feiertage je Bundesland'!$C$5:$F$26,4,FALSE),TEXT(G5,"TTT"))</f>
        <v>Fr</v>
      </c>
      <c r="H6" s="45" t="str">
        <f>IFERROR(VLOOKUP(H5,'Feiertage je Bundesland'!$C$5:$F$26,4,FALSE),TEXT(H5,"TTT"))</f>
        <v>Sa</v>
      </c>
      <c r="I6" s="45" t="str">
        <f>IFERROR(VLOOKUP(I5,'Feiertage je Bundesland'!$C$5:$F$26,4,FALSE),TEXT(I5,"TTT"))</f>
        <v>So</v>
      </c>
      <c r="J6" s="45" t="str">
        <f>IFERROR(VLOOKUP(J5,'Feiertage je Bundesland'!$C$5:$F$26,4,FALSE),TEXT(J5,"TTT"))</f>
        <v>Mo</v>
      </c>
      <c r="K6" s="45" t="str">
        <f>IFERROR(VLOOKUP(K5,'Feiertage je Bundesland'!$C$5:$F$26,4,FALSE),TEXT(K5,"TTT"))</f>
        <v>FT</v>
      </c>
      <c r="L6" s="45" t="str">
        <f>IFERROR(VLOOKUP(L5,'Feiertage je Bundesland'!$C$5:$F$26,4,FALSE),TEXT(L5,"TTT"))</f>
        <v>Mi</v>
      </c>
      <c r="M6" s="45" t="str">
        <f>IFERROR(VLOOKUP(M5,'Feiertage je Bundesland'!$C$5:$F$26,4,FALSE),TEXT(M5,"TTT"))</f>
        <v>Do</v>
      </c>
      <c r="N6" s="45" t="str">
        <f>IFERROR(VLOOKUP(N5,'Feiertage je Bundesland'!$C$5:$F$26,4,FALSE),TEXT(N5,"TTT"))</f>
        <v>Fr</v>
      </c>
      <c r="O6" s="45" t="str">
        <f>IFERROR(VLOOKUP(O5,'Feiertage je Bundesland'!$C$5:$F$26,4,FALSE),TEXT(O5,"TTT"))</f>
        <v>Sa</v>
      </c>
      <c r="P6" s="45" t="str">
        <f>IFERROR(VLOOKUP(P5,'Feiertage je Bundesland'!$C$5:$F$26,4,FALSE),TEXT(P5,"TTT"))</f>
        <v>So</v>
      </c>
      <c r="Q6" s="45" t="str">
        <f>IFERROR(VLOOKUP(Q5,'Feiertage je Bundesland'!$C$5:$F$26,4,FALSE),TEXT(Q5,"TTT"))</f>
        <v>Mo</v>
      </c>
      <c r="R6" s="45" t="str">
        <f>IFERROR(VLOOKUP(R5,'Feiertage je Bundesland'!$C$5:$F$26,4,FALSE),TEXT(R5,"TTT"))</f>
        <v>Di</v>
      </c>
      <c r="S6" s="45" t="str">
        <f>IFERROR(VLOOKUP(S5,'Feiertage je Bundesland'!$C$5:$F$26,4,FALSE),TEXT(S5,"TTT"))</f>
        <v>Mi</v>
      </c>
      <c r="T6" s="45" t="str">
        <f>IFERROR(VLOOKUP(T5,'Feiertage je Bundesland'!$C$5:$F$26,4,FALSE),TEXT(T5,"TTT"))</f>
        <v>Do</v>
      </c>
      <c r="U6" s="45" t="str">
        <f>IFERROR(VLOOKUP(U5,'Feiertage je Bundesland'!$C$5:$F$26,4,FALSE),TEXT(U5,"TTT"))</f>
        <v>Fr</v>
      </c>
      <c r="V6" s="45" t="str">
        <f>IFERROR(VLOOKUP(V5,'Feiertage je Bundesland'!$C$5:$F$26,4,FALSE),TEXT(V5,"TTT"))</f>
        <v>Sa</v>
      </c>
      <c r="W6" s="45" t="str">
        <f>IFERROR(VLOOKUP(W5,'Feiertage je Bundesland'!$C$5:$F$26,4,FALSE),TEXT(W5,"TTT"))</f>
        <v>So</v>
      </c>
      <c r="X6" s="45" t="str">
        <f>IFERROR(VLOOKUP(X5,'Feiertage je Bundesland'!$C$5:$F$26,4,FALSE),TEXT(X5,"TTT"))</f>
        <v>Mo</v>
      </c>
      <c r="Y6" s="45" t="str">
        <f>IFERROR(VLOOKUP(Y5,'Feiertage je Bundesland'!$C$5:$F$26,4,FALSE),TEXT(Y5,"TTT"))</f>
        <v>Di</v>
      </c>
      <c r="Z6" s="45" t="str">
        <f>IFERROR(VLOOKUP(Z5,'Feiertage je Bundesland'!$C$5:$F$26,4,FALSE),TEXT(Z5,"TTT"))</f>
        <v>Mi</v>
      </c>
      <c r="AA6" s="45" t="str">
        <f>IFERROR(VLOOKUP(AA5,'Feiertage je Bundesland'!$C$5:$F$26,4,FALSE),TEXT(AA5,"TTT"))</f>
        <v>Do</v>
      </c>
      <c r="AB6" s="45" t="str">
        <f>IFERROR(VLOOKUP(AB5,'Feiertage je Bundesland'!$C$5:$F$26,4,FALSE),TEXT(AB5,"TTT"))</f>
        <v>Fr</v>
      </c>
      <c r="AC6" s="45" t="str">
        <f>IFERROR(VLOOKUP(AC5,'Feiertage je Bundesland'!$C$5:$F$26,4,FALSE),TEXT(AC5,"TTT"))</f>
        <v>Sa</v>
      </c>
      <c r="AD6" s="45" t="str">
        <f>IFERROR(VLOOKUP(AD5,'Feiertage je Bundesland'!$C$5:$F$26,4,FALSE),TEXT(AD5,"TTT"))</f>
        <v>So</v>
      </c>
      <c r="AE6" s="45" t="str">
        <f>IFERROR(VLOOKUP(AE5,'Feiertage je Bundesland'!$C$5:$F$26,4,FALSE),TEXT(AE5,"TTT"))</f>
        <v>Mo</v>
      </c>
      <c r="AF6" s="45" t="str">
        <f>IFERROR(VLOOKUP(AF5,'Feiertage je Bundesland'!$C$5:$F$26,4,FALSE),TEXT(AF5,"TTT"))</f>
        <v>Di</v>
      </c>
      <c r="AG6" s="45" t="str">
        <f>IFERROR(VLOOKUP(AG5,'Feiertage je Bundesland'!$C$5:$F$26,4,FALSE),TEXT(AG5,"TTT"))</f>
        <v>Mi</v>
      </c>
      <c r="AH6" s="45" t="str">
        <f>IFERROR(VLOOKUP(AH5,'Feiertage je Bundesland'!$C$5:$F$26,4,FALSE),TEXT(AH5,"TTT"))</f>
        <v>Do</v>
      </c>
      <c r="AI6" s="45" t="str">
        <f>IFERROR(VLOOKUP(AI5,'Feiertage je Bundesland'!$C$5:$F$26,4,FALSE),TEXT(AI5,"TTT"))</f>
        <v>Fr</v>
      </c>
      <c r="AJ6" s="45" t="str">
        <f>IFERROR(VLOOKUP(AJ5,'Feiertage je Bundesland'!$C$5:$F$26,4,FALSE),TEXT(AJ5,"TTT"))</f>
        <v>Sa</v>
      </c>
      <c r="AK6" s="45" t="str">
        <f>IFERROR(VLOOKUP(AK5,'Feiertage je Bundesland'!$C$5:$F$26,4,FALSE),TEXT(AK5,"TTT"))</f>
        <v>So</v>
      </c>
      <c r="AL6" s="45" t="str">
        <f>IFERROR(VLOOKUP(AL5,'Feiertage je Bundesland'!$C$5:$F$26,4,FALSE),TEXT(AL5,"TTT"))</f>
        <v>Mo</v>
      </c>
      <c r="AM6" s="45" t="str">
        <f>IFERROR(VLOOKUP(AM5,'Feiertage je Bundesland'!$C$5:$F$26,4,FALSE),TEXT(AM5,"TTT"))</f>
        <v>Di</v>
      </c>
      <c r="AN6" s="45" t="str">
        <f>IFERROR(VLOOKUP(AN5,'Feiertage je Bundesland'!$C$5:$F$26,4,FALSE),TEXT(AN5,"TTT"))</f>
        <v>Mi</v>
      </c>
      <c r="AO6" s="45" t="str">
        <f>IFERROR(VLOOKUP(AO5,'Feiertage je Bundesland'!$C$5:$F$26,4,FALSE),TEXT(AO5,"TTT"))</f>
        <v>Do</v>
      </c>
      <c r="AP6" s="45" t="str">
        <f>IFERROR(VLOOKUP(AP5,'Feiertage je Bundesland'!$C$5:$F$26,4,FALSE),TEXT(AP5,"TTT"))</f>
        <v>Fr</v>
      </c>
      <c r="AQ6" s="45" t="str">
        <f>IFERROR(VLOOKUP(AQ5,'Feiertage je Bundesland'!$C$5:$F$26,4,FALSE),TEXT(AQ5,"TTT"))</f>
        <v>Sa</v>
      </c>
      <c r="AR6" s="45" t="str">
        <f>IFERROR(VLOOKUP(AR5,'Feiertage je Bundesland'!$C$5:$F$26,4,FALSE),TEXT(AR5,"TTT"))</f>
        <v>So</v>
      </c>
      <c r="AS6" s="45" t="str">
        <f>IFERROR(VLOOKUP(AS5,'Feiertage je Bundesland'!$C$5:$F$26,4,FALSE),TEXT(AS5,"TTT"))</f>
        <v>Mo</v>
      </c>
      <c r="AT6" s="45" t="str">
        <f>IFERROR(VLOOKUP(AT5,'Feiertage je Bundesland'!$C$5:$F$26,4,FALSE),TEXT(AT5,"TTT"))</f>
        <v>Di</v>
      </c>
      <c r="AU6" s="45" t="str">
        <f>IFERROR(VLOOKUP(AU5,'Feiertage je Bundesland'!$C$5:$F$26,4,FALSE),TEXT(AU5,"TTT"))</f>
        <v>Mi</v>
      </c>
      <c r="AV6" s="45" t="str">
        <f>IFERROR(VLOOKUP(AV5,'Feiertage je Bundesland'!$C$5:$F$26,4,FALSE),TEXT(AV5,"TTT"))</f>
        <v>Do</v>
      </c>
      <c r="AW6" s="45" t="str">
        <f>IFERROR(VLOOKUP(AW5,'Feiertage je Bundesland'!$C$5:$F$26,4,FALSE),TEXT(AW5,"TTT"))</f>
        <v>Fr</v>
      </c>
      <c r="AX6" s="45" t="str">
        <f>IFERROR(VLOOKUP(AX5,'Feiertage je Bundesland'!$C$5:$F$26,4,FALSE),TEXT(AX5,"TTT"))</f>
        <v>Sa</v>
      </c>
      <c r="AY6" s="45" t="str">
        <f>IFERROR(VLOOKUP(AY5,'Feiertage je Bundesland'!$C$5:$F$26,4,FALSE),TEXT(AY5,"TTT"))</f>
        <v>So</v>
      </c>
      <c r="AZ6" s="45" t="str">
        <f>IFERROR(VLOOKUP(AZ5,'Feiertage je Bundesland'!$C$5:$F$26,4,FALSE),TEXT(AZ5,"TTT"))</f>
        <v>Mo</v>
      </c>
      <c r="BA6" s="45" t="str">
        <f>IFERROR(VLOOKUP(BA5,'Feiertage je Bundesland'!$C$5:$F$26,4,FALSE),TEXT(BA5,"TTT"))</f>
        <v>Di</v>
      </c>
      <c r="BB6" s="45" t="str">
        <f>IFERROR(VLOOKUP(BB5,'Feiertage je Bundesland'!$C$5:$F$26,4,FALSE),TEXT(BB5,"TTT"))</f>
        <v>Mi</v>
      </c>
      <c r="BC6" s="45" t="str">
        <f>IFERROR(VLOOKUP(BC5,'Feiertage je Bundesland'!$C$5:$F$26,4,FALSE),TEXT(BC5,"TTT"))</f>
        <v>Do</v>
      </c>
      <c r="BD6" s="45" t="str">
        <f>IFERROR(VLOOKUP(BD5,'Feiertage je Bundesland'!$C$5:$F$26,4,FALSE),TEXT(BD5,"TTT"))</f>
        <v>Fr</v>
      </c>
      <c r="BE6" s="45" t="str">
        <f>IFERROR(VLOOKUP(BE5,'Feiertage je Bundesland'!$C$5:$F$26,4,FALSE),TEXT(BE5,"TTT"))</f>
        <v>Sa</v>
      </c>
      <c r="BF6" s="45" t="str">
        <f>IFERROR(VLOOKUP(BF5,'Feiertage je Bundesland'!$C$5:$F$26,4,FALSE),TEXT(BF5,"TTT"))</f>
        <v>So</v>
      </c>
      <c r="BG6" s="45" t="str">
        <f>IFERROR(VLOOKUP(BG5,'Feiertage je Bundesland'!$C$5:$F$26,4,FALSE),TEXT(BG5,"TTT"))</f>
        <v>Mo</v>
      </c>
      <c r="BH6" s="45" t="str">
        <f>IFERROR(VLOOKUP(BH5,'Feiertage je Bundesland'!$C$5:$F$26,4,FALSE),TEXT(BH5,"TTT"))</f>
        <v>Di</v>
      </c>
      <c r="BI6" s="45" t="str">
        <f>IFERROR(VLOOKUP(BI5,'Feiertage je Bundesland'!$C$5:$F$26,4,FALSE),TEXT(BI5,"TTT"))</f>
        <v>Mi</v>
      </c>
      <c r="BJ6" s="45" t="str">
        <f>IFERROR(VLOOKUP(BJ5,'Feiertage je Bundesland'!$C$5:$F$26,4,FALSE),TEXT(BJ5,"TTT"))</f>
        <v>Do</v>
      </c>
      <c r="BK6" s="45" t="str">
        <f>IFERROR(VLOOKUP(BK5,'Feiertage je Bundesland'!$C$5:$F$26,4,FALSE),TEXT(BK5,"TTT"))</f>
        <v>Fr</v>
      </c>
      <c r="BL6" s="45" t="str">
        <f>IFERROR(VLOOKUP(BL5,'Feiertage je Bundesland'!$C$5:$F$26,4,FALSE),TEXT(BL5,"TTT"))</f>
        <v>Sa</v>
      </c>
      <c r="BM6" s="45" t="str">
        <f>IFERROR(VLOOKUP(BM5,'Feiertage je Bundesland'!$C$5:$F$26,4,FALSE),TEXT(BM5,"TTT"))</f>
        <v>So</v>
      </c>
      <c r="BN6" s="45" t="str">
        <f>IFERROR(VLOOKUP(BN5,'Feiertage je Bundesland'!$C$5:$F$26,4,FALSE),TEXT(BN5,"TTT"))</f>
        <v>Mo</v>
      </c>
      <c r="BO6" s="45" t="str">
        <f>IFERROR(VLOOKUP(BO5,'Feiertage je Bundesland'!$C$5:$F$26,4,FALSE),TEXT(BO5,"TTT"))</f>
        <v>Di</v>
      </c>
      <c r="BP6" s="45" t="str">
        <f>IFERROR(VLOOKUP(BP5,'Feiertage je Bundesland'!$C$5:$F$26,4,FALSE),TEXT(BP5,"TTT"))</f>
        <v>Mi</v>
      </c>
      <c r="BQ6" s="45" t="str">
        <f>IFERROR(VLOOKUP(BQ5,'Feiertage je Bundesland'!$C$5:$F$26,4,FALSE),TEXT(BQ5,"TTT"))</f>
        <v>Do</v>
      </c>
      <c r="BR6" s="45" t="str">
        <f>IFERROR(VLOOKUP(BR5,'Feiertage je Bundesland'!$C$5:$F$26,4,FALSE),TEXT(BR5,"TTT"))</f>
        <v>Fr</v>
      </c>
      <c r="BS6" s="45" t="str">
        <f>IFERROR(VLOOKUP(BS5,'Feiertage je Bundesland'!$C$5:$F$26,4,FALSE),TEXT(BS5,"TTT"))</f>
        <v>Sa</v>
      </c>
      <c r="BT6" s="45" t="str">
        <f>IFERROR(VLOOKUP(BT5,'Feiertage je Bundesland'!$C$5:$F$26,4,FALSE),TEXT(BT5,"TTT"))</f>
        <v/>
      </c>
      <c r="BU6" s="45" t="str">
        <f>IFERROR(VLOOKUP(BU5,'Feiertage je Bundesland'!$C$5:$F$26,4,FALSE),TEXT(BU5,"TTT"))</f>
        <v>Mo</v>
      </c>
      <c r="BV6" s="45" t="str">
        <f>IFERROR(VLOOKUP(BV5,'Feiertage je Bundesland'!$C$5:$F$26,4,FALSE),TEXT(BV5,"TTT"))</f>
        <v>Di</v>
      </c>
      <c r="BW6" s="45" t="str">
        <f>IFERROR(VLOOKUP(BW5,'Feiertage je Bundesland'!$C$5:$F$26,4,FALSE),TEXT(BW5,"TTT"))</f>
        <v>Mi</v>
      </c>
      <c r="BX6" s="45" t="str">
        <f>IFERROR(VLOOKUP(BX5,'Feiertage je Bundesland'!$C$5:$F$26,4,FALSE),TEXT(BX5,"TTT"))</f>
        <v>Do</v>
      </c>
      <c r="BY6" s="45" t="str">
        <f>IFERROR(VLOOKUP(BY5,'Feiertage je Bundesland'!$C$5:$F$26,4,FALSE),TEXT(BY5,"TTT"))</f>
        <v>Fr</v>
      </c>
      <c r="BZ6" s="45" t="str">
        <f>IFERROR(VLOOKUP(BZ5,'Feiertage je Bundesland'!$C$5:$F$26,4,FALSE),TEXT(BZ5,"TTT"))</f>
        <v>Sa</v>
      </c>
      <c r="CA6" s="45" t="str">
        <f>IFERROR(VLOOKUP(CA5,'Feiertage je Bundesland'!$C$5:$F$26,4,FALSE),TEXT(CA5,"TTT"))</f>
        <v>So</v>
      </c>
      <c r="CB6" s="45" t="str">
        <f>IFERROR(VLOOKUP(CB5,'Feiertage je Bundesland'!$C$5:$F$26,4,FALSE),TEXT(CB5,"TTT"))</f>
        <v>Mo</v>
      </c>
      <c r="CC6" s="45" t="str">
        <f>IFERROR(VLOOKUP(CC5,'Feiertage je Bundesland'!$C$5:$F$26,4,FALSE),TEXT(CC5,"TTT"))</f>
        <v>Di</v>
      </c>
      <c r="CD6" s="45" t="str">
        <f>IFERROR(VLOOKUP(CD5,'Feiertage je Bundesland'!$C$5:$F$26,4,FALSE),TEXT(CD5,"TTT"))</f>
        <v>Mi</v>
      </c>
      <c r="CE6" s="45" t="str">
        <f>IFERROR(VLOOKUP(CE5,'Feiertage je Bundesland'!$C$5:$F$26,4,FALSE),TEXT(CE5,"TTT"))</f>
        <v>Do</v>
      </c>
      <c r="CF6" s="45" t="str">
        <f>IFERROR(VLOOKUP(CF5,'Feiertage je Bundesland'!$C$5:$F$26,4,FALSE),TEXT(CF5,"TTT"))</f>
        <v>Fr</v>
      </c>
      <c r="CG6" s="45" t="str">
        <f>IFERROR(VLOOKUP(CG5,'Feiertage je Bundesland'!$C$5:$F$26,4,FALSE),TEXT(CG5,"TTT"))</f>
        <v>Sa</v>
      </c>
      <c r="CH6" s="45" t="str">
        <f>IFERROR(VLOOKUP(CH5,'Feiertage je Bundesland'!$C$5:$F$26,4,FALSE),TEXT(CH5,"TTT"))</f>
        <v>So</v>
      </c>
      <c r="CI6" s="45" t="str">
        <f>IFERROR(VLOOKUP(CI5,'Feiertage je Bundesland'!$C$5:$F$26,4,FALSE),TEXT(CI5,"TTT"))</f>
        <v>Mo</v>
      </c>
      <c r="CJ6" s="45" t="str">
        <f>IFERROR(VLOOKUP(CJ5,'Feiertage je Bundesland'!$C$5:$F$26,4,FALSE),TEXT(CJ5,"TTT"))</f>
        <v>Di</v>
      </c>
      <c r="CK6" s="45" t="str">
        <f>IFERROR(VLOOKUP(CK5,'Feiertage je Bundesland'!$C$5:$F$26,4,FALSE),TEXT(CK5,"TTT"))</f>
        <v>Mi</v>
      </c>
      <c r="CL6" s="45" t="str">
        <f>IFERROR(VLOOKUP(CL5,'Feiertage je Bundesland'!$C$5:$F$26,4,FALSE),TEXT(CL5,"TTT"))</f>
        <v>Do</v>
      </c>
      <c r="CM6" s="45" t="str">
        <f>IFERROR(VLOOKUP(CM5,'Feiertage je Bundesland'!$C$5:$F$26,4,FALSE),TEXT(CM5,"TTT"))</f>
        <v>Fr</v>
      </c>
      <c r="CN6" s="45" t="str">
        <f>IFERROR(VLOOKUP(CN5,'Feiertage je Bundesland'!$C$5:$F$26,4,FALSE),TEXT(CN5,"TTT"))</f>
        <v>Sa</v>
      </c>
      <c r="CO6" s="45" t="str">
        <f>IFERROR(VLOOKUP(CO5,'Feiertage je Bundesland'!$C$5:$F$26,4,FALSE),TEXT(CO5,"TTT"))</f>
        <v>So</v>
      </c>
      <c r="CP6" s="45" t="str">
        <f>IFERROR(VLOOKUP(CP5,'Feiertage je Bundesland'!$C$5:$F$26,4,FALSE),TEXT(CP5,"TTT"))</f>
        <v>Mo</v>
      </c>
      <c r="CQ6" s="45" t="str">
        <f>IFERROR(VLOOKUP(CQ5,'Feiertage je Bundesland'!$C$5:$F$26,4,FALSE),TEXT(CQ5,"TTT"))</f>
        <v>Di</v>
      </c>
      <c r="CR6" s="45" t="str">
        <f>IFERROR(VLOOKUP(CR5,'Feiertage je Bundesland'!$C$5:$F$26,4,FALSE),TEXT(CR5,"TTT"))</f>
        <v>Mi</v>
      </c>
      <c r="CS6" s="45" t="str">
        <f>IFERROR(VLOOKUP(CS5,'Feiertage je Bundesland'!$C$5:$F$26,4,FALSE),TEXT(CS5,"TTT"))</f>
        <v>Do</v>
      </c>
      <c r="CT6" s="45" t="str">
        <f>IFERROR(VLOOKUP(CT5,'Feiertage je Bundesland'!$C$5:$F$26,4,FALSE),TEXT(CT5,"TTT"))</f>
        <v>FT</v>
      </c>
      <c r="CU6" s="45" t="str">
        <f>IFERROR(VLOOKUP(CU5,'Feiertage je Bundesland'!$C$5:$F$26,4,FALSE),TEXT(CU5,"TTT"))</f>
        <v>Sa</v>
      </c>
      <c r="CV6" s="45" t="str">
        <f>IFERROR(VLOOKUP(CV5,'Feiertage je Bundesland'!$C$5:$F$26,4,FALSE),TEXT(CV5,"TTT"))</f>
        <v>So</v>
      </c>
      <c r="CW6" s="45" t="str">
        <f>IFERROR(VLOOKUP(CW5,'Feiertage je Bundesland'!$C$5:$F$26,4,FALSE),TEXT(CW5,"TTT"))</f>
        <v>FT</v>
      </c>
      <c r="CX6" s="45" t="str">
        <f>IFERROR(VLOOKUP(CX5,'Feiertage je Bundesland'!$C$5:$F$26,4,FALSE),TEXT(CX5,"TTT"))</f>
        <v>Di</v>
      </c>
      <c r="CY6" s="45" t="str">
        <f>IFERROR(VLOOKUP(CY5,'Feiertage je Bundesland'!$C$5:$F$26,4,FALSE),TEXT(CY5,"TTT"))</f>
        <v>Mi</v>
      </c>
      <c r="CZ6" s="45" t="str">
        <f>IFERROR(VLOOKUP(CZ5,'Feiertage je Bundesland'!$C$5:$F$26,4,FALSE),TEXT(CZ5,"TTT"))</f>
        <v>Do</v>
      </c>
      <c r="DA6" s="45" t="str">
        <f>IFERROR(VLOOKUP(DA5,'Feiertage je Bundesland'!$C$5:$F$26,4,FALSE),TEXT(DA5,"TTT"))</f>
        <v>Fr</v>
      </c>
      <c r="DB6" s="45" t="str">
        <f>IFERROR(VLOOKUP(DB5,'Feiertage je Bundesland'!$C$5:$F$26,4,FALSE),TEXT(DB5,"TTT"))</f>
        <v>Sa</v>
      </c>
      <c r="DC6" s="45" t="str">
        <f>IFERROR(VLOOKUP(DC5,'Feiertage je Bundesland'!$C$5:$F$26,4,FALSE),TEXT(DC5,"TTT"))</f>
        <v>So</v>
      </c>
      <c r="DD6" s="45" t="str">
        <f>IFERROR(VLOOKUP(DD5,'Feiertage je Bundesland'!$C$5:$F$26,4,FALSE),TEXT(DD5,"TTT"))</f>
        <v>Mo</v>
      </c>
      <c r="DE6" s="45" t="str">
        <f>IFERROR(VLOOKUP(DE5,'Feiertage je Bundesland'!$C$5:$F$26,4,FALSE),TEXT(DE5,"TTT"))</f>
        <v>Di</v>
      </c>
      <c r="DF6" s="45" t="str">
        <f>IFERROR(VLOOKUP(DF5,'Feiertage je Bundesland'!$C$5:$F$26,4,FALSE),TEXT(DF5,"TTT"))</f>
        <v>Mi</v>
      </c>
      <c r="DG6" s="45" t="str">
        <f>IFERROR(VLOOKUP(DG5,'Feiertage je Bundesland'!$C$5:$F$26,4,FALSE),TEXT(DG5,"TTT"))</f>
        <v>Do</v>
      </c>
      <c r="DH6" s="45" t="str">
        <f>IFERROR(VLOOKUP(DH5,'Feiertage je Bundesland'!$C$5:$F$26,4,FALSE),TEXT(DH5,"TTT"))</f>
        <v>Fr</v>
      </c>
      <c r="DI6" s="45" t="str">
        <f>IFERROR(VLOOKUP(DI5,'Feiertage je Bundesland'!$C$5:$F$26,4,FALSE),TEXT(DI5,"TTT"))</f>
        <v>Sa</v>
      </c>
      <c r="DJ6" s="45" t="str">
        <f>IFERROR(VLOOKUP(DJ5,'Feiertage je Bundesland'!$C$5:$F$26,4,FALSE),TEXT(DJ5,"TTT"))</f>
        <v>So</v>
      </c>
      <c r="DK6" s="45" t="str">
        <f>IFERROR(VLOOKUP(DK5,'Feiertage je Bundesland'!$C$5:$F$26,4,FALSE),TEXT(DK5,"TTT"))</f>
        <v>Mo</v>
      </c>
      <c r="DL6" s="45" t="str">
        <f>IFERROR(VLOOKUP(DL5,'Feiertage je Bundesland'!$C$5:$F$26,4,FALSE),TEXT(DL5,"TTT"))</f>
        <v>Di</v>
      </c>
      <c r="DM6" s="45" t="str">
        <f>IFERROR(VLOOKUP(DM5,'Feiertage je Bundesland'!$C$5:$F$26,4,FALSE),TEXT(DM5,"TTT"))</f>
        <v>Mi</v>
      </c>
      <c r="DN6" s="45" t="str">
        <f>IFERROR(VLOOKUP(DN5,'Feiertage je Bundesland'!$C$5:$F$26,4,FALSE),TEXT(DN5,"TTT"))</f>
        <v>Do</v>
      </c>
      <c r="DO6" s="45" t="str">
        <f>IFERROR(VLOOKUP(DO5,'Feiertage je Bundesland'!$C$5:$F$26,4,FALSE),TEXT(DO5,"TTT"))</f>
        <v>Fr</v>
      </c>
      <c r="DP6" s="45" t="str">
        <f>IFERROR(VLOOKUP(DP5,'Feiertage je Bundesland'!$C$5:$F$26,4,FALSE),TEXT(DP5,"TTT"))</f>
        <v>Sa</v>
      </c>
      <c r="DQ6" s="45" t="str">
        <f>IFERROR(VLOOKUP(DQ5,'Feiertage je Bundesland'!$C$5:$F$26,4,FALSE),TEXT(DQ5,"TTT"))</f>
        <v>So</v>
      </c>
      <c r="DR6" s="45" t="str">
        <f>IFERROR(VLOOKUP(DR5,'Feiertage je Bundesland'!$C$5:$F$26,4,FALSE),TEXT(DR5,"TTT"))</f>
        <v>Mo</v>
      </c>
      <c r="DS6" s="45" t="str">
        <f>IFERROR(VLOOKUP(DS5,'Feiertage je Bundesland'!$C$5:$F$26,4,FALSE),TEXT(DS5,"TTT"))</f>
        <v>Di</v>
      </c>
      <c r="DT6" s="45" t="str">
        <f>IFERROR(VLOOKUP(DT5,'Feiertage je Bundesland'!$C$5:$F$26,4,FALSE),TEXT(DT5,"TTT"))</f>
        <v>Mi</v>
      </c>
      <c r="DU6" s="45" t="str">
        <f>IFERROR(VLOOKUP(DU5,'Feiertage je Bundesland'!$C$5:$F$26,4,FALSE),TEXT(DU5,"TTT"))</f>
        <v>Do</v>
      </c>
      <c r="DV6" s="45" t="str">
        <f>IFERROR(VLOOKUP(DV5,'Feiertage je Bundesland'!$C$5:$F$26,4,FALSE),TEXT(DV5,"TTT"))</f>
        <v>FT</v>
      </c>
      <c r="DW6" s="45" t="str">
        <f>IFERROR(VLOOKUP(DW5,'Feiertage je Bundesland'!$C$5:$F$26,4,FALSE),TEXT(DW5,"TTT"))</f>
        <v>Sa</v>
      </c>
      <c r="DX6" s="45" t="str">
        <f>IFERROR(VLOOKUP(DX5,'Feiertage je Bundesland'!$C$5:$F$26,4,FALSE),TEXT(DX5,"TTT"))</f>
        <v>So</v>
      </c>
      <c r="DY6" s="45" t="str">
        <f>IFERROR(VLOOKUP(DY5,'Feiertage je Bundesland'!$C$5:$F$26,4,FALSE),TEXT(DY5,"TTT"))</f>
        <v>Mo</v>
      </c>
      <c r="DZ6" s="45" t="str">
        <f>IFERROR(VLOOKUP(DZ5,'Feiertage je Bundesland'!$C$5:$F$26,4,FALSE),TEXT(DZ5,"TTT"))</f>
        <v>Di</v>
      </c>
      <c r="EA6" s="45" t="str">
        <f>IFERROR(VLOOKUP(EA5,'Feiertage je Bundesland'!$C$5:$F$26,4,FALSE),TEXT(EA5,"TTT"))</f>
        <v>Mi</v>
      </c>
      <c r="EB6" s="45" t="str">
        <f>IFERROR(VLOOKUP(EB5,'Feiertage je Bundesland'!$C$5:$F$26,4,FALSE),TEXT(EB5,"TTT"))</f>
        <v>Do</v>
      </c>
      <c r="EC6" s="45" t="str">
        <f>IFERROR(VLOOKUP(EC5,'Feiertage je Bundesland'!$C$5:$F$26,4,FALSE),TEXT(EC5,"TTT"))</f>
        <v>Fr</v>
      </c>
      <c r="ED6" s="45" t="str">
        <f>IFERROR(VLOOKUP(ED5,'Feiertage je Bundesland'!$C$5:$F$26,4,FALSE),TEXT(ED5,"TTT"))</f>
        <v>Sa</v>
      </c>
      <c r="EE6" s="45" t="str">
        <f>IFERROR(VLOOKUP(EE5,'Feiertage je Bundesland'!$C$5:$F$26,4,FALSE),TEXT(EE5,"TTT"))</f>
        <v>So</v>
      </c>
      <c r="EF6" s="45" t="str">
        <f>IFERROR(VLOOKUP(EF5,'Feiertage je Bundesland'!$C$5:$F$26,4,FALSE),TEXT(EF5,"TTT"))</f>
        <v>Mo</v>
      </c>
      <c r="EG6" s="45" t="str">
        <f>IFERROR(VLOOKUP(EG5,'Feiertage je Bundesland'!$C$5:$F$26,4,FALSE),TEXT(EG5,"TTT"))</f>
        <v>Di</v>
      </c>
      <c r="EH6" s="45" t="str">
        <f>IFERROR(VLOOKUP(EH5,'Feiertage je Bundesland'!$C$5:$F$26,4,FALSE),TEXT(EH5,"TTT"))</f>
        <v>Mi</v>
      </c>
      <c r="EI6" s="45" t="str">
        <f>IFERROR(VLOOKUP(EI5,'Feiertage je Bundesland'!$C$5:$F$26,4,FALSE),TEXT(EI5,"TTT"))</f>
        <v>FT</v>
      </c>
      <c r="EJ6" s="45" t="str">
        <f>IFERROR(VLOOKUP(EJ5,'Feiertage je Bundesland'!$C$5:$F$26,4,FALSE),TEXT(EJ5,"TTT"))</f>
        <v>Fr</v>
      </c>
      <c r="EK6" s="45" t="str">
        <f>IFERROR(VLOOKUP(EK5,'Feiertage je Bundesland'!$C$5:$F$26,4,FALSE),TEXT(EK5,"TTT"))</f>
        <v>Sa</v>
      </c>
      <c r="EL6" s="45" t="str">
        <f>IFERROR(VLOOKUP(EL5,'Feiertage je Bundesland'!$C$5:$F$26,4,FALSE),TEXT(EL5,"TTT"))</f>
        <v>So</v>
      </c>
      <c r="EM6" s="45" t="str">
        <f>IFERROR(VLOOKUP(EM5,'Feiertage je Bundesland'!$C$5:$F$26,4,FALSE),TEXT(EM5,"TTT"))</f>
        <v>Mo</v>
      </c>
      <c r="EN6" s="45" t="str">
        <f>IFERROR(VLOOKUP(EN5,'Feiertage je Bundesland'!$C$5:$F$26,4,FALSE),TEXT(EN5,"TTT"))</f>
        <v>Di</v>
      </c>
      <c r="EO6" s="45" t="str">
        <f>IFERROR(VLOOKUP(EO5,'Feiertage je Bundesland'!$C$5:$F$26,4,FALSE),TEXT(EO5,"TTT"))</f>
        <v>Mi</v>
      </c>
      <c r="EP6" s="45" t="str">
        <f>IFERROR(VLOOKUP(EP5,'Feiertage je Bundesland'!$C$5:$F$26,4,FALSE),TEXT(EP5,"TTT"))</f>
        <v>Do</v>
      </c>
      <c r="EQ6" s="45" t="str">
        <f>IFERROR(VLOOKUP(EQ5,'Feiertage je Bundesland'!$C$5:$F$26,4,FALSE),TEXT(EQ5,"TTT"))</f>
        <v>Fr</v>
      </c>
      <c r="ER6" s="45" t="str">
        <f>IFERROR(VLOOKUP(ER5,'Feiertage je Bundesland'!$C$5:$F$26,4,FALSE),TEXT(ER5,"TTT"))</f>
        <v>Sa</v>
      </c>
      <c r="ES6" s="45" t="str">
        <f>IFERROR(VLOOKUP(ES5,'Feiertage je Bundesland'!$C$5:$F$26,4,FALSE),TEXT(ES5,"TTT"))</f>
        <v>So</v>
      </c>
      <c r="ET6" s="45" t="str">
        <f>IFERROR(VLOOKUP(ET5,'Feiertage je Bundesland'!$C$5:$F$26,4,FALSE),TEXT(ET5,"TTT"))</f>
        <v>FT</v>
      </c>
      <c r="EU6" s="45" t="str">
        <f>IFERROR(VLOOKUP(EU5,'Feiertage je Bundesland'!$C$5:$F$26,4,FALSE),TEXT(EU5,"TTT"))</f>
        <v>Di</v>
      </c>
      <c r="EV6" s="45" t="str">
        <f>IFERROR(VLOOKUP(EV5,'Feiertage je Bundesland'!$C$5:$F$26,4,FALSE),TEXT(EV5,"TTT"))</f>
        <v>Mi</v>
      </c>
      <c r="EW6" s="45" t="str">
        <f>IFERROR(VLOOKUP(EW5,'Feiertage je Bundesland'!$C$5:$F$26,4,FALSE),TEXT(EW5,"TTT"))</f>
        <v>Do</v>
      </c>
      <c r="EX6" s="45" t="str">
        <f>IFERROR(VLOOKUP(EX5,'Feiertage je Bundesland'!$C$5:$F$26,4,FALSE),TEXT(EX5,"TTT"))</f>
        <v>Fr</v>
      </c>
      <c r="EY6" s="45" t="str">
        <f>IFERROR(VLOOKUP(EY5,'Feiertage je Bundesland'!$C$5:$F$26,4,FALSE),TEXT(EY5,"TTT"))</f>
        <v>Sa</v>
      </c>
      <c r="EZ6" s="45" t="str">
        <f>IFERROR(VLOOKUP(EZ5,'Feiertage je Bundesland'!$C$5:$F$26,4,FALSE),TEXT(EZ5,"TTT"))</f>
        <v>So</v>
      </c>
      <c r="FA6" s="45" t="str">
        <f>IFERROR(VLOOKUP(FA5,'Feiertage je Bundesland'!$C$5:$F$26,4,FALSE),TEXT(FA5,"TTT"))</f>
        <v>Mo</v>
      </c>
      <c r="FB6" s="45" t="str">
        <f>IFERROR(VLOOKUP(FB5,'Feiertage je Bundesland'!$C$5:$F$26,4,FALSE),TEXT(FB5,"TTT"))</f>
        <v>Di</v>
      </c>
      <c r="FC6" s="45" t="str">
        <f>IFERROR(VLOOKUP(FC5,'Feiertage je Bundesland'!$C$5:$F$26,4,FALSE),TEXT(FC5,"TTT"))</f>
        <v>Mi</v>
      </c>
      <c r="FD6" s="45" t="str">
        <f>IFERROR(VLOOKUP(FD5,'Feiertage je Bundesland'!$C$5:$F$26,4,FALSE),TEXT(FD5,"TTT"))</f>
        <v>FT</v>
      </c>
      <c r="FE6" s="45" t="str">
        <f>IFERROR(VLOOKUP(FE5,'Feiertage je Bundesland'!$C$5:$F$26,4,FALSE),TEXT(FE5,"TTT"))</f>
        <v>Fr</v>
      </c>
      <c r="FF6" s="45" t="str">
        <f>IFERROR(VLOOKUP(FF5,'Feiertage je Bundesland'!$C$5:$F$26,4,FALSE),TEXT(FF5,"TTT"))</f>
        <v>Sa</v>
      </c>
      <c r="FG6" s="45" t="str">
        <f>IFERROR(VLOOKUP(FG5,'Feiertage je Bundesland'!$C$5:$F$26,4,FALSE),TEXT(FG5,"TTT"))</f>
        <v>So</v>
      </c>
      <c r="FH6" s="45" t="str">
        <f>IFERROR(VLOOKUP(FH5,'Feiertage je Bundesland'!$C$5:$F$26,4,FALSE),TEXT(FH5,"TTT"))</f>
        <v>Mo</v>
      </c>
      <c r="FI6" s="45" t="str">
        <f>IFERROR(VLOOKUP(FI5,'Feiertage je Bundesland'!$C$5:$F$26,4,FALSE),TEXT(FI5,"TTT"))</f>
        <v>Di</v>
      </c>
      <c r="FJ6" s="45" t="str">
        <f>IFERROR(VLOOKUP(FJ5,'Feiertage je Bundesland'!$C$5:$F$26,4,FALSE),TEXT(FJ5,"TTT"))</f>
        <v>Mi</v>
      </c>
      <c r="FK6" s="45" t="str">
        <f>IFERROR(VLOOKUP(FK5,'Feiertage je Bundesland'!$C$5:$F$26,4,FALSE),TEXT(FK5,"TTT"))</f>
        <v>Do</v>
      </c>
      <c r="FL6" s="45" t="str">
        <f>IFERROR(VLOOKUP(FL5,'Feiertage je Bundesland'!$C$5:$F$26,4,FALSE),TEXT(FL5,"TTT"))</f>
        <v>Fr</v>
      </c>
      <c r="FM6" s="45" t="str">
        <f>IFERROR(VLOOKUP(FM5,'Feiertage je Bundesland'!$C$5:$F$26,4,FALSE),TEXT(FM5,"TTT"))</f>
        <v>Sa</v>
      </c>
      <c r="FN6" s="45" t="str">
        <f>IFERROR(VLOOKUP(FN5,'Feiertage je Bundesland'!$C$5:$F$26,4,FALSE),TEXT(FN5,"TTT"))</f>
        <v>So</v>
      </c>
      <c r="FO6" s="45" t="str">
        <f>IFERROR(VLOOKUP(FO5,'Feiertage je Bundesland'!$C$5:$F$26,4,FALSE),TEXT(FO5,"TTT"))</f>
        <v>Mo</v>
      </c>
      <c r="FP6" s="45" t="str">
        <f>IFERROR(VLOOKUP(FP5,'Feiertage je Bundesland'!$C$5:$F$26,4,FALSE),TEXT(FP5,"TTT"))</f>
        <v>Di</v>
      </c>
      <c r="FQ6" s="45" t="str">
        <f>IFERROR(VLOOKUP(FQ5,'Feiertage je Bundesland'!$C$5:$F$26,4,FALSE),TEXT(FQ5,"TTT"))</f>
        <v>Mi</v>
      </c>
      <c r="FR6" s="45" t="str">
        <f>IFERROR(VLOOKUP(FR5,'Feiertage je Bundesland'!$C$5:$F$26,4,FALSE),TEXT(FR5,"TTT"))</f>
        <v>Do</v>
      </c>
      <c r="FS6" s="45" t="str">
        <f>IFERROR(VLOOKUP(FS5,'Feiertage je Bundesland'!$C$5:$F$26,4,FALSE),TEXT(FS5,"TTT"))</f>
        <v>Fr</v>
      </c>
      <c r="FT6" s="45" t="str">
        <f>IFERROR(VLOOKUP(FT5,'Feiertage je Bundesland'!$C$5:$F$26,4,FALSE),TEXT(FT5,"TTT"))</f>
        <v>Sa</v>
      </c>
      <c r="FU6" s="45" t="str">
        <f>IFERROR(VLOOKUP(FU5,'Feiertage je Bundesland'!$C$5:$F$26,4,FALSE),TEXT(FU5,"TTT"))</f>
        <v>So</v>
      </c>
      <c r="FV6" s="45" t="str">
        <f>IFERROR(VLOOKUP(FV5,'Feiertage je Bundesland'!$C$5:$F$26,4,FALSE),TEXT(FV5,"TTT"))</f>
        <v>Mo</v>
      </c>
      <c r="FW6" s="45" t="str">
        <f>IFERROR(VLOOKUP(FW5,'Feiertage je Bundesland'!$C$5:$F$26,4,FALSE),TEXT(FW5,"TTT"))</f>
        <v>Di</v>
      </c>
      <c r="FX6" s="45" t="str">
        <f>IFERROR(VLOOKUP(FX5,'Feiertage je Bundesland'!$C$5:$F$26,4,FALSE),TEXT(FX5,"TTT"))</f>
        <v>Mi</v>
      </c>
      <c r="FY6" s="45" t="str">
        <f>IFERROR(VLOOKUP(FY5,'Feiertage je Bundesland'!$C$5:$F$26,4,FALSE),TEXT(FY5,"TTT"))</f>
        <v>Do</v>
      </c>
      <c r="FZ6" s="45" t="str">
        <f>IFERROR(VLOOKUP(FZ5,'Feiertage je Bundesland'!$C$5:$F$26,4,FALSE),TEXT(FZ5,"TTT"))</f>
        <v>Fr</v>
      </c>
      <c r="GA6" s="45" t="str">
        <f>IFERROR(VLOOKUP(GA5,'Feiertage je Bundesland'!$C$5:$F$26,4,FALSE),TEXT(GA5,"TTT"))</f>
        <v>Sa</v>
      </c>
      <c r="GB6" s="45" t="str">
        <f>IFERROR(VLOOKUP(GB5,'Feiertage je Bundesland'!$C$5:$F$26,4,FALSE),TEXT(GB5,"TTT"))</f>
        <v>So</v>
      </c>
      <c r="GC6" s="45" t="str">
        <f>IFERROR(VLOOKUP(GC5,'Feiertage je Bundesland'!$C$5:$F$26,4,FALSE),TEXT(GC5,"TTT"))</f>
        <v>Mo</v>
      </c>
      <c r="GD6" s="45" t="str">
        <f>IFERROR(VLOOKUP(GD5,'Feiertage je Bundesland'!$C$5:$F$26,4,FALSE),TEXT(GD5,"TTT"))</f>
        <v>Di</v>
      </c>
      <c r="GE6" s="45" t="str">
        <f>IFERROR(VLOOKUP(GE5,'Feiertage je Bundesland'!$C$5:$F$26,4,FALSE),TEXT(GE5,"TTT"))</f>
        <v>Mi</v>
      </c>
      <c r="GF6" s="45" t="str">
        <f>IFERROR(VLOOKUP(GF5,'Feiertage je Bundesland'!$C$5:$F$26,4,FALSE),TEXT(GF5,"TTT"))</f>
        <v>Do</v>
      </c>
      <c r="GG6" s="45" t="str">
        <f>IFERROR(VLOOKUP(GG5,'Feiertage je Bundesland'!$C$5:$F$26,4,FALSE),TEXT(GG5,"TTT"))</f>
        <v>Fr</v>
      </c>
      <c r="GH6" s="45" t="str">
        <f>IFERROR(VLOOKUP(GH5,'Feiertage je Bundesland'!$C$5:$F$26,4,FALSE),TEXT(GH5,"TTT"))</f>
        <v>Sa</v>
      </c>
      <c r="GI6" s="45" t="str">
        <f>IFERROR(VLOOKUP(GI5,'Feiertage je Bundesland'!$C$5:$F$26,4,FALSE),TEXT(GI5,"TTT"))</f>
        <v>So</v>
      </c>
      <c r="GJ6" s="45" t="str">
        <f>IFERROR(VLOOKUP(GJ5,'Feiertage je Bundesland'!$C$5:$F$26,4,FALSE),TEXT(GJ5,"TTT"))</f>
        <v>Mo</v>
      </c>
      <c r="GK6" s="45" t="str">
        <f>IFERROR(VLOOKUP(GK5,'Feiertage je Bundesland'!$C$5:$F$26,4,FALSE),TEXT(GK5,"TTT"))</f>
        <v>Di</v>
      </c>
      <c r="GL6" s="45" t="str">
        <f>IFERROR(VLOOKUP(GL5,'Feiertage je Bundesland'!$C$5:$F$26,4,FALSE),TEXT(GL5,"TTT"))</f>
        <v>Mi</v>
      </c>
      <c r="GM6" s="45" t="str">
        <f>IFERROR(VLOOKUP(GM5,'Feiertage je Bundesland'!$C$5:$F$26,4,FALSE),TEXT(GM5,"TTT"))</f>
        <v>Do</v>
      </c>
      <c r="GN6" s="45" t="str">
        <f>IFERROR(VLOOKUP(GN5,'Feiertage je Bundesland'!$C$5:$F$26,4,FALSE),TEXT(GN5,"TTT"))</f>
        <v>Fr</v>
      </c>
      <c r="GO6" s="45" t="str">
        <f>IFERROR(VLOOKUP(GO5,'Feiertage je Bundesland'!$C$5:$F$26,4,FALSE),TEXT(GO5,"TTT"))</f>
        <v>Sa</v>
      </c>
      <c r="GP6" s="45" t="str">
        <f>IFERROR(VLOOKUP(GP5,'Feiertage je Bundesland'!$C$5:$F$26,4,FALSE),TEXT(GP5,"TTT"))</f>
        <v>So</v>
      </c>
      <c r="GQ6" s="45" t="str">
        <f>IFERROR(VLOOKUP(GQ5,'Feiertage je Bundesland'!$C$5:$F$26,4,FALSE),TEXT(GQ5,"TTT"))</f>
        <v>Mo</v>
      </c>
      <c r="GR6" s="45" t="str">
        <f>IFERROR(VLOOKUP(GR5,'Feiertage je Bundesland'!$C$5:$F$26,4,FALSE),TEXT(GR5,"TTT"))</f>
        <v>Di</v>
      </c>
      <c r="GS6" s="45" t="str">
        <f>IFERROR(VLOOKUP(GS5,'Feiertage je Bundesland'!$C$5:$F$26,4,FALSE),TEXT(GS5,"TTT"))</f>
        <v>Mi</v>
      </c>
      <c r="GT6" s="45" t="str">
        <f>IFERROR(VLOOKUP(GT5,'Feiertage je Bundesland'!$C$5:$F$26,4,FALSE),TEXT(GT5,"TTT"))</f>
        <v>Do</v>
      </c>
      <c r="GU6" s="45" t="str">
        <f>IFERROR(VLOOKUP(GU5,'Feiertage je Bundesland'!$C$5:$F$26,4,FALSE),TEXT(GU5,"TTT"))</f>
        <v>Fr</v>
      </c>
      <c r="GV6" s="45" t="str">
        <f>IFERROR(VLOOKUP(GV5,'Feiertage je Bundesland'!$C$5:$F$26,4,FALSE),TEXT(GV5,"TTT"))</f>
        <v>Sa</v>
      </c>
      <c r="GW6" s="45" t="str">
        <f>IFERROR(VLOOKUP(GW5,'Feiertage je Bundesland'!$C$5:$F$26,4,FALSE),TEXT(GW5,"TTT"))</f>
        <v>So</v>
      </c>
      <c r="GX6" s="45" t="str">
        <f>IFERROR(VLOOKUP(GX5,'Feiertage je Bundesland'!$C$5:$F$26,4,FALSE),TEXT(GX5,"TTT"))</f>
        <v>Mo</v>
      </c>
      <c r="GY6" s="45" t="str">
        <f>IFERROR(VLOOKUP(GY5,'Feiertage je Bundesland'!$C$5:$F$26,4,FALSE),TEXT(GY5,"TTT"))</f>
        <v>Di</v>
      </c>
      <c r="GZ6" s="45" t="str">
        <f>IFERROR(VLOOKUP(GZ5,'Feiertage je Bundesland'!$C$5:$F$26,4,FALSE),TEXT(GZ5,"TTT"))</f>
        <v>Mi</v>
      </c>
      <c r="HA6" s="45" t="str">
        <f>IFERROR(VLOOKUP(HA5,'Feiertage je Bundesland'!$C$5:$F$26,4,FALSE),TEXT(HA5,"TTT"))</f>
        <v>Do</v>
      </c>
      <c r="HB6" s="45" t="str">
        <f>IFERROR(VLOOKUP(HB5,'Feiertage je Bundesland'!$C$5:$F$26,4,FALSE),TEXT(HB5,"TTT"))</f>
        <v>Fr</v>
      </c>
      <c r="HC6" s="45" t="str">
        <f>IFERROR(VLOOKUP(HC5,'Feiertage je Bundesland'!$C$5:$F$26,4,FALSE),TEXT(HC5,"TTT"))</f>
        <v>Sa</v>
      </c>
      <c r="HD6" s="45" t="str">
        <f>IFERROR(VLOOKUP(HD5,'Feiertage je Bundesland'!$C$5:$F$26,4,FALSE),TEXT(HD5,"TTT"))</f>
        <v>So</v>
      </c>
      <c r="HE6" s="45" t="str">
        <f>IFERROR(VLOOKUP(HE5,'Feiertage je Bundesland'!$C$5:$F$26,4,FALSE),TEXT(HE5,"TTT"))</f>
        <v>Mo</v>
      </c>
      <c r="HF6" s="45" t="str">
        <f>IFERROR(VLOOKUP(HF5,'Feiertage je Bundesland'!$C$5:$F$26,4,FALSE),TEXT(HF5,"TTT"))</f>
        <v>Di</v>
      </c>
      <c r="HG6" s="45" t="str">
        <f>IFERROR(VLOOKUP(HG5,'Feiertage je Bundesland'!$C$5:$F$26,4,FALSE),TEXT(HG5,"TTT"))</f>
        <v>Mi</v>
      </c>
      <c r="HH6" s="45" t="str">
        <f>IFERROR(VLOOKUP(HH5,'Feiertage je Bundesland'!$C$5:$F$26,4,FALSE),TEXT(HH5,"TTT"))</f>
        <v>Do</v>
      </c>
      <c r="HI6" s="45" t="str">
        <f>IFERROR(VLOOKUP(HI5,'Feiertage je Bundesland'!$C$5:$F$26,4,FALSE),TEXT(HI5,"TTT"))</f>
        <v>Fr</v>
      </c>
      <c r="HJ6" s="45" t="str">
        <f>IFERROR(VLOOKUP(HJ5,'Feiertage je Bundesland'!$C$5:$F$26,4,FALSE),TEXT(HJ5,"TTT"))</f>
        <v>Sa</v>
      </c>
      <c r="HK6" s="45" t="str">
        <f>IFERROR(VLOOKUP(HK5,'Feiertage je Bundesland'!$C$5:$F$26,4,FALSE),TEXT(HK5,"TTT"))</f>
        <v>So</v>
      </c>
      <c r="HL6" s="45" t="str">
        <f>IFERROR(VLOOKUP(HL5,'Feiertage je Bundesland'!$C$5:$F$26,4,FALSE),TEXT(HL5,"TTT"))</f>
        <v>Mo</v>
      </c>
      <c r="HM6" s="45" t="str">
        <f>IFERROR(VLOOKUP(HM5,'Feiertage je Bundesland'!$C$5:$F$26,4,FALSE),TEXT(HM5,"TTT"))</f>
        <v>Di</v>
      </c>
      <c r="HN6" s="45" t="str">
        <f>IFERROR(VLOOKUP(HN5,'Feiertage je Bundesland'!$C$5:$F$26,4,FALSE),TEXT(HN5,"TTT"))</f>
        <v>Mi</v>
      </c>
      <c r="HO6" s="45" t="str">
        <f>IFERROR(VLOOKUP(HO5,'Feiertage je Bundesland'!$C$5:$F$26,4,FALSE),TEXT(HO5,"TTT"))</f>
        <v>Do</v>
      </c>
      <c r="HP6" s="45" t="str">
        <f>IFERROR(VLOOKUP(HP5,'Feiertage je Bundesland'!$C$5:$F$26,4,FALSE),TEXT(HP5,"TTT"))</f>
        <v>Fr</v>
      </c>
      <c r="HQ6" s="45" t="str">
        <f>IFERROR(VLOOKUP(HQ5,'Feiertage je Bundesland'!$C$5:$F$26,4,FALSE),TEXT(HQ5,"TTT"))</f>
        <v/>
      </c>
      <c r="HR6" s="45" t="str">
        <f>IFERROR(VLOOKUP(HR5,'Feiertage je Bundesland'!$C$5:$F$26,4,FALSE),TEXT(HR5,"TTT"))</f>
        <v>So</v>
      </c>
      <c r="HS6" s="45" t="str">
        <f>IFERROR(VLOOKUP(HS5,'Feiertage je Bundesland'!$C$5:$F$26,4,FALSE),TEXT(HS5,"TTT"))</f>
        <v>Mo</v>
      </c>
      <c r="HT6" s="45" t="str">
        <f>IFERROR(VLOOKUP(HT5,'Feiertage je Bundesland'!$C$5:$F$26,4,FALSE),TEXT(HT5,"TTT"))</f>
        <v>Di</v>
      </c>
      <c r="HU6" s="45" t="str">
        <f>IFERROR(VLOOKUP(HU5,'Feiertage je Bundesland'!$C$5:$F$26,4,FALSE),TEXT(HU5,"TTT"))</f>
        <v>Mi</v>
      </c>
      <c r="HV6" s="45" t="str">
        <f>IFERROR(VLOOKUP(HV5,'Feiertage je Bundesland'!$C$5:$F$26,4,FALSE),TEXT(HV5,"TTT"))</f>
        <v>Do</v>
      </c>
      <c r="HW6" s="45" t="str">
        <f>IFERROR(VLOOKUP(HW5,'Feiertage je Bundesland'!$C$5:$F$26,4,FALSE),TEXT(HW5,"TTT"))</f>
        <v>Fr</v>
      </c>
      <c r="HX6" s="45" t="str">
        <f>IFERROR(VLOOKUP(HX5,'Feiertage je Bundesland'!$C$5:$F$26,4,FALSE),TEXT(HX5,"TTT"))</f>
        <v/>
      </c>
      <c r="HY6" s="45" t="str">
        <f>IFERROR(VLOOKUP(HY5,'Feiertage je Bundesland'!$C$5:$F$26,4,FALSE),TEXT(HY5,"TTT"))</f>
        <v>So</v>
      </c>
      <c r="HZ6" s="45" t="str">
        <f>IFERROR(VLOOKUP(HZ5,'Feiertage je Bundesland'!$C$5:$F$26,4,FALSE),TEXT(HZ5,"TTT"))</f>
        <v>Mo</v>
      </c>
      <c r="IA6" s="45" t="str">
        <f>IFERROR(VLOOKUP(IA5,'Feiertage je Bundesland'!$C$5:$F$26,4,FALSE),TEXT(IA5,"TTT"))</f>
        <v>Di</v>
      </c>
      <c r="IB6" s="45" t="str">
        <f>IFERROR(VLOOKUP(IB5,'Feiertage je Bundesland'!$C$5:$F$26,4,FALSE),TEXT(IB5,"TTT"))</f>
        <v>Mi</v>
      </c>
      <c r="IC6" s="45" t="str">
        <f>IFERROR(VLOOKUP(IC5,'Feiertage je Bundesland'!$C$5:$F$26,4,FALSE),TEXT(IC5,"TTT"))</f>
        <v>Do</v>
      </c>
      <c r="ID6" s="45" t="str">
        <f>IFERROR(VLOOKUP(ID5,'Feiertage je Bundesland'!$C$5:$F$26,4,FALSE),TEXT(ID5,"TTT"))</f>
        <v>Fr</v>
      </c>
      <c r="IE6" s="45" t="str">
        <f>IFERROR(VLOOKUP(IE5,'Feiertage je Bundesland'!$C$5:$F$26,4,FALSE),TEXT(IE5,"TTT"))</f>
        <v>Sa</v>
      </c>
      <c r="IF6" s="45" t="str">
        <f>IFERROR(VLOOKUP(IF5,'Feiertage je Bundesland'!$C$5:$F$26,4,FALSE),TEXT(IF5,"TTT"))</f>
        <v>So</v>
      </c>
      <c r="IG6" s="45" t="str">
        <f>IFERROR(VLOOKUP(IG5,'Feiertage je Bundesland'!$C$5:$F$26,4,FALSE),TEXT(IG5,"TTT"))</f>
        <v>Mo</v>
      </c>
      <c r="IH6" s="45" t="str">
        <f>IFERROR(VLOOKUP(IH5,'Feiertage je Bundesland'!$C$5:$F$26,4,FALSE),TEXT(IH5,"TTT"))</f>
        <v>Di</v>
      </c>
      <c r="II6" s="45" t="str">
        <f>IFERROR(VLOOKUP(II5,'Feiertage je Bundesland'!$C$5:$F$26,4,FALSE),TEXT(II5,"TTT"))</f>
        <v>Mi</v>
      </c>
      <c r="IJ6" s="45" t="str">
        <f>IFERROR(VLOOKUP(IJ5,'Feiertage je Bundesland'!$C$5:$F$26,4,FALSE),TEXT(IJ5,"TTT"))</f>
        <v>Do</v>
      </c>
      <c r="IK6" s="45" t="str">
        <f>IFERROR(VLOOKUP(IK5,'Feiertage je Bundesland'!$C$5:$F$26,4,FALSE),TEXT(IK5,"TTT"))</f>
        <v>Fr</v>
      </c>
      <c r="IL6" s="45" t="str">
        <f>IFERROR(VLOOKUP(IL5,'Feiertage je Bundesland'!$C$5:$F$26,4,FALSE),TEXT(IL5,"TTT"))</f>
        <v>Sa</v>
      </c>
      <c r="IM6" s="45" t="str">
        <f>IFERROR(VLOOKUP(IM5,'Feiertage je Bundesland'!$C$5:$F$26,4,FALSE),TEXT(IM5,"TTT"))</f>
        <v>So</v>
      </c>
      <c r="IN6" s="45" t="str">
        <f>IFERROR(VLOOKUP(IN5,'Feiertage je Bundesland'!$C$5:$F$26,4,FALSE),TEXT(IN5,"TTT"))</f>
        <v>Mo</v>
      </c>
      <c r="IO6" s="45" t="str">
        <f>IFERROR(VLOOKUP(IO5,'Feiertage je Bundesland'!$C$5:$F$26,4,FALSE),TEXT(IO5,"TTT"))</f>
        <v>Di</v>
      </c>
      <c r="IP6" s="45" t="str">
        <f>IFERROR(VLOOKUP(IP5,'Feiertage je Bundesland'!$C$5:$F$26,4,FALSE),TEXT(IP5,"TTT"))</f>
        <v>Mi</v>
      </c>
      <c r="IQ6" s="45" t="str">
        <f>IFERROR(VLOOKUP(IQ5,'Feiertage je Bundesland'!$C$5:$F$26,4,FALSE),TEXT(IQ5,"TTT"))</f>
        <v>Do</v>
      </c>
      <c r="IR6" s="45" t="str">
        <f>IFERROR(VLOOKUP(IR5,'Feiertage je Bundesland'!$C$5:$F$26,4,FALSE),TEXT(IR5,"TTT"))</f>
        <v>Fr</v>
      </c>
      <c r="IS6" s="45" t="str">
        <f>IFERROR(VLOOKUP(IS5,'Feiertage je Bundesland'!$C$5:$F$26,4,FALSE),TEXT(IS5,"TTT"))</f>
        <v>Sa</v>
      </c>
      <c r="IT6" s="45" t="str">
        <f>IFERROR(VLOOKUP(IT5,'Feiertage je Bundesland'!$C$5:$F$26,4,FALSE),TEXT(IT5,"TTT"))</f>
        <v>So</v>
      </c>
      <c r="IU6" s="45" t="str">
        <f>IFERROR(VLOOKUP(IU5,'Feiertage je Bundesland'!$C$5:$F$26,4,FALSE),TEXT(IU5,"TTT"))</f>
        <v>Mo</v>
      </c>
      <c r="IV6" s="45" t="str">
        <f>IFERROR(VLOOKUP(IV5,'Feiertage je Bundesland'!$C$5:$F$26,4,FALSE),TEXT(IV5,"TTT"))</f>
        <v>Di</v>
      </c>
      <c r="IW6" s="45" t="str">
        <f>IFERROR(VLOOKUP(IW5,'Feiertage je Bundesland'!$C$5:$F$26,4,FALSE),TEXT(IW5,"TTT"))</f>
        <v>Mi</v>
      </c>
      <c r="IX6" s="45" t="str">
        <f>IFERROR(VLOOKUP(IX5,'Feiertage je Bundesland'!$C$5:$F$26,4,FALSE),TEXT(IX5,"TTT"))</f>
        <v>Do</v>
      </c>
      <c r="IY6" s="45" t="str">
        <f>IFERROR(VLOOKUP(IY5,'Feiertage je Bundesland'!$C$5:$F$26,4,FALSE),TEXT(IY5,"TTT"))</f>
        <v>Fr</v>
      </c>
      <c r="IZ6" s="45" t="str">
        <f>IFERROR(VLOOKUP(IZ5,'Feiertage je Bundesland'!$C$5:$F$26,4,FALSE),TEXT(IZ5,"TTT"))</f>
        <v>Sa</v>
      </c>
      <c r="JA6" s="45" t="str">
        <f>IFERROR(VLOOKUP(JA5,'Feiertage je Bundesland'!$C$5:$F$26,4,FALSE),TEXT(JA5,"TTT"))</f>
        <v>So</v>
      </c>
      <c r="JB6" s="45" t="str">
        <f>IFERROR(VLOOKUP(JB5,'Feiertage je Bundesland'!$C$5:$F$26,4,FALSE),TEXT(JB5,"TTT"))</f>
        <v>Mo</v>
      </c>
      <c r="JC6" s="45" t="str">
        <f>IFERROR(VLOOKUP(JC5,'Feiertage je Bundesland'!$C$5:$F$26,4,FALSE),TEXT(JC5,"TTT"))</f>
        <v>Di</v>
      </c>
      <c r="JD6" s="45" t="str">
        <f>IFERROR(VLOOKUP(JD5,'Feiertage je Bundesland'!$C$5:$F$26,4,FALSE),TEXT(JD5,"TTT"))</f>
        <v>Mi</v>
      </c>
      <c r="JE6" s="45" t="str">
        <f>IFERROR(VLOOKUP(JE5,'Feiertage je Bundesland'!$C$5:$F$26,4,FALSE),TEXT(JE5,"TTT"))</f>
        <v>Do</v>
      </c>
      <c r="JF6" s="45" t="str">
        <f>IFERROR(VLOOKUP(JF5,'Feiertage je Bundesland'!$C$5:$F$26,4,FALSE),TEXT(JF5,"TTT"))</f>
        <v>Fr</v>
      </c>
      <c r="JG6" s="45" t="str">
        <f>IFERROR(VLOOKUP(JG5,'Feiertage je Bundesland'!$C$5:$F$26,4,FALSE),TEXT(JG5,"TTT"))</f>
        <v>Sa</v>
      </c>
      <c r="JH6" s="45" t="str">
        <f>IFERROR(VLOOKUP(JH5,'Feiertage je Bundesland'!$C$5:$F$26,4,FALSE),TEXT(JH5,"TTT"))</f>
        <v/>
      </c>
      <c r="JI6" s="45" t="str">
        <f>IFERROR(VLOOKUP(JI5,'Feiertage je Bundesland'!$C$5:$F$26,4,FALSE),TEXT(JI5,"TTT"))</f>
        <v>Mo</v>
      </c>
      <c r="JJ6" s="45" t="str">
        <f>IFERROR(VLOOKUP(JJ5,'Feiertage je Bundesland'!$C$5:$F$26,4,FALSE),TEXT(JJ5,"TTT"))</f>
        <v>Di</v>
      </c>
      <c r="JK6" s="45" t="str">
        <f>IFERROR(VLOOKUP(JK5,'Feiertage je Bundesland'!$C$5:$F$26,4,FALSE),TEXT(JK5,"TTT"))</f>
        <v>Mi</v>
      </c>
      <c r="JL6" s="45" t="str">
        <f>IFERROR(VLOOKUP(JL5,'Feiertage je Bundesland'!$C$5:$F$26,4,FALSE),TEXT(JL5,"TTT"))</f>
        <v>Do</v>
      </c>
      <c r="JM6" s="45" t="str">
        <f>IFERROR(VLOOKUP(JM5,'Feiertage je Bundesland'!$C$5:$F$26,4,FALSE),TEXT(JM5,"TTT"))</f>
        <v>Fr</v>
      </c>
      <c r="JN6" s="45" t="str">
        <f>IFERROR(VLOOKUP(JN5,'Feiertage je Bundesland'!$C$5:$F$26,4,FALSE),TEXT(JN5,"TTT"))</f>
        <v>Sa</v>
      </c>
      <c r="JO6" s="45" t="str">
        <f>IFERROR(VLOOKUP(JO5,'Feiertage je Bundesland'!$C$5:$F$26,4,FALSE),TEXT(JO5,"TTT"))</f>
        <v>So</v>
      </c>
      <c r="JP6" s="45" t="str">
        <f>IFERROR(VLOOKUP(JP5,'Feiertage je Bundesland'!$C$5:$F$26,4,FALSE),TEXT(JP5,"TTT"))</f>
        <v>Mo</v>
      </c>
      <c r="JQ6" s="45" t="str">
        <f>IFERROR(VLOOKUP(JQ5,'Feiertage je Bundesland'!$C$5:$F$26,4,FALSE),TEXT(JQ5,"TTT"))</f>
        <v>Di</v>
      </c>
      <c r="JR6" s="45" t="str">
        <f>IFERROR(VLOOKUP(JR5,'Feiertage je Bundesland'!$C$5:$F$26,4,FALSE),TEXT(JR5,"TTT"))</f>
        <v>Mi</v>
      </c>
      <c r="JS6" s="45" t="str">
        <f>IFERROR(VLOOKUP(JS5,'Feiertage je Bundesland'!$C$5:$F$26,4,FALSE),TEXT(JS5,"TTT"))</f>
        <v>Do</v>
      </c>
      <c r="JT6" s="45" t="str">
        <f>IFERROR(VLOOKUP(JT5,'Feiertage je Bundesland'!$C$5:$F$26,4,FALSE),TEXT(JT5,"TTT"))</f>
        <v>Fr</v>
      </c>
      <c r="JU6" s="45" t="str">
        <f>IFERROR(VLOOKUP(JU5,'Feiertage je Bundesland'!$C$5:$F$26,4,FALSE),TEXT(JU5,"TTT"))</f>
        <v>FT</v>
      </c>
      <c r="JV6" s="45" t="str">
        <f>IFERROR(VLOOKUP(JV5,'Feiertage je Bundesland'!$C$5:$F$26,4,FALSE),TEXT(JV5,"TTT"))</f>
        <v>So</v>
      </c>
      <c r="JW6" s="45" t="str">
        <f>IFERROR(VLOOKUP(JW5,'Feiertage je Bundesland'!$C$5:$F$26,4,FALSE),TEXT(JW5,"TTT"))</f>
        <v>Mo</v>
      </c>
      <c r="JX6" s="45" t="str">
        <f>IFERROR(VLOOKUP(JX5,'Feiertage je Bundesland'!$C$5:$F$26,4,FALSE),TEXT(JX5,"TTT"))</f>
        <v>Di</v>
      </c>
      <c r="JY6" s="45" t="str">
        <f>IFERROR(VLOOKUP(JY5,'Feiertage je Bundesland'!$C$5:$F$26,4,FALSE),TEXT(JY5,"TTT"))</f>
        <v>Mi</v>
      </c>
      <c r="JZ6" s="45" t="str">
        <f>IFERROR(VLOOKUP(JZ5,'Feiertage je Bundesland'!$C$5:$F$26,4,FALSE),TEXT(JZ5,"TTT"))</f>
        <v>Do</v>
      </c>
      <c r="KA6" s="45" t="str">
        <f>IFERROR(VLOOKUP(KA5,'Feiertage je Bundesland'!$C$5:$F$26,4,FALSE),TEXT(KA5,"TTT"))</f>
        <v>Fr</v>
      </c>
      <c r="KB6" s="45" t="str">
        <f>IFERROR(VLOOKUP(KB5,'Feiertage je Bundesland'!$C$5:$F$26,4,FALSE),TEXT(KB5,"TTT"))</f>
        <v>Sa</v>
      </c>
      <c r="KC6" s="45" t="str">
        <f>IFERROR(VLOOKUP(KC5,'Feiertage je Bundesland'!$C$5:$F$26,4,FALSE),TEXT(KC5,"TTT"))</f>
        <v>So</v>
      </c>
      <c r="KD6" s="45" t="str">
        <f>IFERROR(VLOOKUP(KD5,'Feiertage je Bundesland'!$C$5:$F$26,4,FALSE),TEXT(KD5,"TTT"))</f>
        <v>Mo</v>
      </c>
      <c r="KE6" s="45" t="str">
        <f>IFERROR(VLOOKUP(KE5,'Feiertage je Bundesland'!$C$5:$F$26,4,FALSE),TEXT(KE5,"TTT"))</f>
        <v>Di</v>
      </c>
      <c r="KF6" s="45" t="str">
        <f>IFERROR(VLOOKUP(KF5,'Feiertage je Bundesland'!$C$5:$F$26,4,FALSE),TEXT(KF5,"TTT"))</f>
        <v>Mi</v>
      </c>
      <c r="KG6" s="45" t="str">
        <f>IFERROR(VLOOKUP(KG5,'Feiertage je Bundesland'!$C$5:$F$26,4,FALSE),TEXT(KG5,"TTT"))</f>
        <v>Do</v>
      </c>
      <c r="KH6" s="45" t="str">
        <f>IFERROR(VLOOKUP(KH5,'Feiertage je Bundesland'!$C$5:$F$26,4,FALSE),TEXT(KH5,"TTT"))</f>
        <v>Fr</v>
      </c>
      <c r="KI6" s="45" t="str">
        <f>IFERROR(VLOOKUP(KI5,'Feiertage je Bundesland'!$C$5:$F$26,4,FALSE),TEXT(KI5,"TTT"))</f>
        <v>Sa</v>
      </c>
      <c r="KJ6" s="45" t="str">
        <f>IFERROR(VLOOKUP(KJ5,'Feiertage je Bundesland'!$C$5:$F$26,4,FALSE),TEXT(KJ5,"TTT"))</f>
        <v>So</v>
      </c>
      <c r="KK6" s="45" t="str">
        <f>IFERROR(VLOOKUP(KK5,'Feiertage je Bundesland'!$C$5:$F$26,4,FALSE),TEXT(KK5,"TTT"))</f>
        <v>Mo</v>
      </c>
      <c r="KL6" s="45" t="str">
        <f>IFERROR(VLOOKUP(KL5,'Feiertage je Bundesland'!$C$5:$F$26,4,FALSE),TEXT(KL5,"TTT"))</f>
        <v>Di</v>
      </c>
      <c r="KM6" s="45" t="str">
        <f>IFERROR(VLOOKUP(KM5,'Feiertage je Bundesland'!$C$5:$F$26,4,FALSE),TEXT(KM5,"TTT"))</f>
        <v>Mi</v>
      </c>
      <c r="KN6" s="45" t="str">
        <f>IFERROR(VLOOKUP(KN5,'Feiertage je Bundesland'!$C$5:$F$26,4,FALSE),TEXT(KN5,"TTT"))</f>
        <v>Do</v>
      </c>
      <c r="KO6" s="45" t="str">
        <f>IFERROR(VLOOKUP(KO5,'Feiertage je Bundesland'!$C$5:$F$26,4,FALSE),TEXT(KO5,"TTT"))</f>
        <v>Fr</v>
      </c>
      <c r="KP6" s="45" t="str">
        <f>IFERROR(VLOOKUP(KP5,'Feiertage je Bundesland'!$C$5:$F$26,4,FALSE),TEXT(KP5,"TTT"))</f>
        <v>Sa</v>
      </c>
      <c r="KQ6" s="45" t="str">
        <f>IFERROR(VLOOKUP(KQ5,'Feiertage je Bundesland'!$C$5:$F$26,4,FALSE),TEXT(KQ5,"TTT"))</f>
        <v>So</v>
      </c>
      <c r="KR6" s="45" t="str">
        <f>IFERROR(VLOOKUP(KR5,'Feiertage je Bundesland'!$C$5:$F$26,4,FALSE),TEXT(KR5,"TTT"))</f>
        <v>Mo</v>
      </c>
      <c r="KS6" s="45" t="str">
        <f>IFERROR(VLOOKUP(KS5,'Feiertage je Bundesland'!$C$5:$F$26,4,FALSE),TEXT(KS5,"TTT"))</f>
        <v>Di</v>
      </c>
      <c r="KT6" s="45" t="str">
        <f>IFERROR(VLOOKUP(KT5,'Feiertage je Bundesland'!$C$5:$F$26,4,FALSE),TEXT(KT5,"TTT"))</f>
        <v>Mi</v>
      </c>
      <c r="KU6" s="45" t="str">
        <f>IFERROR(VLOOKUP(KU5,'Feiertage je Bundesland'!$C$5:$F$26,4,FALSE),TEXT(KU5,"TTT"))</f>
        <v>Do</v>
      </c>
      <c r="KV6" s="45" t="str">
        <f>IFERROR(VLOOKUP(KV5,'Feiertage je Bundesland'!$C$5:$F$26,4,FALSE),TEXT(KV5,"TTT"))</f>
        <v>Fr</v>
      </c>
      <c r="KW6" s="45" t="str">
        <f>IFERROR(VLOOKUP(KW5,'Feiertage je Bundesland'!$C$5:$F$26,4,FALSE),TEXT(KW5,"TTT"))</f>
        <v/>
      </c>
      <c r="KX6" s="45" t="str">
        <f>IFERROR(VLOOKUP(KX5,'Feiertage je Bundesland'!$C$5:$F$26,4,FALSE),TEXT(KX5,"TTT"))</f>
        <v>FT</v>
      </c>
      <c r="KY6" s="45" t="str">
        <f>IFERROR(VLOOKUP(KY5,'Feiertage je Bundesland'!$C$5:$F$26,4,FALSE),TEXT(KY5,"TTT"))</f>
        <v>Mo</v>
      </c>
      <c r="KZ6" s="45" t="str">
        <f>IFERROR(VLOOKUP(KZ5,'Feiertage je Bundesland'!$C$5:$F$26,4,FALSE),TEXT(KZ5,"TTT"))</f>
        <v>Di</v>
      </c>
      <c r="LA6" s="45" t="str">
        <f>IFERROR(VLOOKUP(LA5,'Feiertage je Bundesland'!$C$5:$F$26,4,FALSE),TEXT(LA5,"TTT"))</f>
        <v>Mi</v>
      </c>
      <c r="LB6" s="45" t="str">
        <f>IFERROR(VLOOKUP(LB5,'Feiertage je Bundesland'!$C$5:$F$26,4,FALSE),TEXT(LB5,"TTT"))</f>
        <v>Do</v>
      </c>
      <c r="LC6" s="45" t="str">
        <f>IFERROR(VLOOKUP(LC5,'Feiertage je Bundesland'!$C$5:$F$26,4,FALSE),TEXT(LC5,"TTT"))</f>
        <v>Fr</v>
      </c>
      <c r="LD6" s="45" t="str">
        <f>IFERROR(VLOOKUP(LD5,'Feiertage je Bundesland'!$C$5:$F$26,4,FALSE),TEXT(LD5,"TTT"))</f>
        <v>Sa</v>
      </c>
      <c r="LE6" s="45" t="str">
        <f>IFERROR(VLOOKUP(LE5,'Feiertage je Bundesland'!$C$5:$F$26,4,FALSE),TEXT(LE5,"TTT"))</f>
        <v>So</v>
      </c>
      <c r="LF6" s="45" t="str">
        <f>IFERROR(VLOOKUP(LF5,'Feiertage je Bundesland'!$C$5:$F$26,4,FALSE),TEXT(LF5,"TTT"))</f>
        <v>Mo</v>
      </c>
      <c r="LG6" s="45" t="str">
        <f>IFERROR(VLOOKUP(LG5,'Feiertage je Bundesland'!$C$5:$F$26,4,FALSE),TEXT(LG5,"TTT"))</f>
        <v>Di</v>
      </c>
      <c r="LH6" s="45" t="str">
        <f>IFERROR(VLOOKUP(LH5,'Feiertage je Bundesland'!$C$5:$F$26,4,FALSE),TEXT(LH5,"TTT"))</f>
        <v>Mi</v>
      </c>
      <c r="LI6" s="45" t="str">
        <f>IFERROR(VLOOKUP(LI5,'Feiertage je Bundesland'!$C$5:$F$26,4,FALSE),TEXT(LI5,"TTT"))</f>
        <v>Do</v>
      </c>
      <c r="LJ6" s="45" t="str">
        <f>IFERROR(VLOOKUP(LJ5,'Feiertage je Bundesland'!$C$5:$F$26,4,FALSE),TEXT(LJ5,"TTT"))</f>
        <v>Fr</v>
      </c>
      <c r="LK6" s="45" t="str">
        <f>IFERROR(VLOOKUP(LK5,'Feiertage je Bundesland'!$C$5:$F$26,4,FALSE),TEXT(LK5,"TTT"))</f>
        <v>Sa</v>
      </c>
      <c r="LL6" s="45" t="str">
        <f>IFERROR(VLOOKUP(LL5,'Feiertage je Bundesland'!$C$5:$F$26,4,FALSE),TEXT(LL5,"TTT"))</f>
        <v>So</v>
      </c>
      <c r="LM6" s="45" t="str">
        <f>IFERROR(VLOOKUP(LM5,'Feiertage je Bundesland'!$C$5:$F$26,4,FALSE),TEXT(LM5,"TTT"))</f>
        <v>Mo</v>
      </c>
      <c r="LN6" s="45" t="str">
        <f>IFERROR(VLOOKUP(LN5,'Feiertage je Bundesland'!$C$5:$F$26,4,FALSE),TEXT(LN5,"TTT"))</f>
        <v>Di</v>
      </c>
      <c r="LO6" s="45" t="str">
        <f>IFERROR(VLOOKUP(LO5,'Feiertage je Bundesland'!$C$5:$F$26,4,FALSE),TEXT(LO5,"TTT"))</f>
        <v>Mi</v>
      </c>
      <c r="LP6" s="45" t="str">
        <f>IFERROR(VLOOKUP(LP5,'Feiertage je Bundesland'!$C$5:$F$26,4,FALSE),TEXT(LP5,"TTT"))</f>
        <v/>
      </c>
      <c r="LQ6" s="45" t="str">
        <f>IFERROR(VLOOKUP(LQ5,'Feiertage je Bundesland'!$C$5:$F$26,4,FALSE),TEXT(LQ5,"TTT"))</f>
        <v>Fr</v>
      </c>
      <c r="LR6" s="45" t="str">
        <f>IFERROR(VLOOKUP(LR5,'Feiertage je Bundesland'!$C$5:$F$26,4,FALSE),TEXT(LR5,"TTT"))</f>
        <v>Sa</v>
      </c>
      <c r="LS6" s="45" t="str">
        <f>IFERROR(VLOOKUP(LS5,'Feiertage je Bundesland'!$C$5:$F$26,4,FALSE),TEXT(LS5,"TTT"))</f>
        <v>So</v>
      </c>
      <c r="LT6" s="45" t="str">
        <f>IFERROR(VLOOKUP(LT5,'Feiertage je Bundesland'!$C$5:$F$26,4,FALSE),TEXT(LT5,"TTT"))</f>
        <v>Mo</v>
      </c>
      <c r="LU6" s="45" t="str">
        <f>IFERROR(VLOOKUP(LU5,'Feiertage je Bundesland'!$C$5:$F$26,4,FALSE),TEXT(LU5,"TTT"))</f>
        <v>Di</v>
      </c>
      <c r="LV6" s="45" t="str">
        <f>IFERROR(VLOOKUP(LV5,'Feiertage je Bundesland'!$C$5:$F$26,4,FALSE),TEXT(LV5,"TTT"))</f>
        <v>Mi</v>
      </c>
      <c r="LW6" s="45" t="str">
        <f>IFERROR(VLOOKUP(LW5,'Feiertage je Bundesland'!$C$5:$F$26,4,FALSE),TEXT(LW5,"TTT"))</f>
        <v>Do</v>
      </c>
      <c r="LX6" s="45" t="str">
        <f>IFERROR(VLOOKUP(LX5,'Feiertage je Bundesland'!$C$5:$F$26,4,FALSE),TEXT(LX5,"TTT"))</f>
        <v>Fr</v>
      </c>
      <c r="LY6" s="45" t="str">
        <f>IFERROR(VLOOKUP(LY5,'Feiertage je Bundesland'!$C$5:$F$26,4,FALSE),TEXT(LY5,"TTT"))</f>
        <v>Sa</v>
      </c>
      <c r="LZ6" s="45" t="str">
        <f>IFERROR(VLOOKUP(LZ5,'Feiertage je Bundesland'!$C$5:$F$26,4,FALSE),TEXT(LZ5,"TTT"))</f>
        <v>So</v>
      </c>
      <c r="MA6" s="45" t="str">
        <f>IFERROR(VLOOKUP(MA5,'Feiertage je Bundesland'!$C$5:$F$26,4,FALSE),TEXT(MA5,"TTT"))</f>
        <v>Mo</v>
      </c>
      <c r="MB6" s="45" t="str">
        <f>IFERROR(VLOOKUP(MB5,'Feiertage je Bundesland'!$C$5:$F$26,4,FALSE),TEXT(MB5,"TTT"))</f>
        <v>Di</v>
      </c>
      <c r="MC6" s="45" t="str">
        <f>IFERROR(VLOOKUP(MC5,'Feiertage je Bundesland'!$C$5:$F$26,4,FALSE),TEXT(MC5,"TTT"))</f>
        <v>Mi</v>
      </c>
      <c r="MD6" s="45" t="str">
        <f>IFERROR(VLOOKUP(MD5,'Feiertage je Bundesland'!$C$5:$F$26,4,FALSE),TEXT(MD5,"TTT"))</f>
        <v>Do</v>
      </c>
      <c r="ME6" s="45" t="str">
        <f>IFERROR(VLOOKUP(ME5,'Feiertage je Bundesland'!$C$5:$F$26,4,FALSE),TEXT(ME5,"TTT"))</f>
        <v>Fr</v>
      </c>
      <c r="MF6" s="45" t="str">
        <f>IFERROR(VLOOKUP(MF5,'Feiertage je Bundesland'!$C$5:$F$26,4,FALSE),TEXT(MF5,"TTT"))</f>
        <v>Sa</v>
      </c>
      <c r="MG6" s="45" t="str">
        <f>IFERROR(VLOOKUP(MG5,'Feiertage je Bundesland'!$C$5:$F$26,4,FALSE),TEXT(MG5,"TTT"))</f>
        <v>So</v>
      </c>
      <c r="MH6" s="45" t="str">
        <f>IFERROR(VLOOKUP(MH5,'Feiertage je Bundesland'!$C$5:$F$26,4,FALSE),TEXT(MH5,"TTT"))</f>
        <v>Mo</v>
      </c>
      <c r="MI6" s="45" t="str">
        <f>IFERROR(VLOOKUP(MI5,'Feiertage je Bundesland'!$C$5:$F$26,4,FALSE),TEXT(MI5,"TTT"))</f>
        <v>Di</v>
      </c>
      <c r="MJ6" s="45" t="str">
        <f>IFERROR(VLOOKUP(MJ5,'Feiertage je Bundesland'!$C$5:$F$26,4,FALSE),TEXT(MJ5,"TTT"))</f>
        <v>Mi</v>
      </c>
      <c r="MK6" s="45" t="str">
        <f>IFERROR(VLOOKUP(MK5,'Feiertage je Bundesland'!$C$5:$F$26,4,FALSE),TEXT(MK5,"TTT"))</f>
        <v>Do</v>
      </c>
      <c r="ML6" s="45" t="str">
        <f>IFERROR(VLOOKUP(ML5,'Feiertage je Bundesland'!$C$5:$F$26,4,FALSE),TEXT(ML5,"TTT"))</f>
        <v>Fr</v>
      </c>
      <c r="MM6" s="45" t="str">
        <f>IFERROR(VLOOKUP(MM5,'Feiertage je Bundesland'!$C$5:$F$26,4,FALSE),TEXT(MM5,"TTT"))</f>
        <v>Sa</v>
      </c>
      <c r="MN6" s="45" t="str">
        <f>IFERROR(VLOOKUP(MN5,'Feiertage je Bundesland'!$C$5:$F$26,4,FALSE),TEXT(MN5,"TTT"))</f>
        <v>So</v>
      </c>
      <c r="MO6" s="45" t="str">
        <f>IFERROR(VLOOKUP(MO5,'Feiertage je Bundesland'!$C$5:$F$26,4,FALSE),TEXT(MO5,"TTT"))</f>
        <v>Mo</v>
      </c>
      <c r="MP6" s="45" t="str">
        <f>IFERROR(VLOOKUP(MP5,'Feiertage je Bundesland'!$C$5:$F$26,4,FALSE),TEXT(MP5,"TTT"))</f>
        <v>Di</v>
      </c>
      <c r="MQ6" s="45" t="str">
        <f>IFERROR(VLOOKUP(MQ5,'Feiertage je Bundesland'!$C$5:$F$26,4,FALSE),TEXT(MQ5,"TTT"))</f>
        <v>Mi</v>
      </c>
      <c r="MR6" s="45" t="str">
        <f>IFERROR(VLOOKUP(MR5,'Feiertage je Bundesland'!$C$5:$F$26,4,FALSE),TEXT(MR5,"TTT"))</f>
        <v>Do</v>
      </c>
      <c r="MS6" s="45" t="str">
        <f>IFERROR(VLOOKUP(MS5,'Feiertage je Bundesland'!$C$5:$F$26,4,FALSE),TEXT(MS5,"TTT"))</f>
        <v>Fr</v>
      </c>
      <c r="MT6" s="45" t="str">
        <f>IFERROR(VLOOKUP(MT5,'Feiertage je Bundesland'!$C$5:$F$26,4,FALSE),TEXT(MT5,"TTT"))</f>
        <v>Sa</v>
      </c>
      <c r="MU6" s="45" t="str">
        <f>IFERROR(VLOOKUP(MU5,'Feiertage je Bundesland'!$C$5:$F$26,4,FALSE),TEXT(MU5,"TTT"))</f>
        <v>So</v>
      </c>
      <c r="MV6" s="45" t="str">
        <f>IFERROR(VLOOKUP(MV5,'Feiertage je Bundesland'!$C$5:$F$26,4,FALSE),TEXT(MV5,"TTT"))</f>
        <v>Mo</v>
      </c>
      <c r="MW6" s="45" t="str">
        <f>IFERROR(VLOOKUP(MW5,'Feiertage je Bundesland'!$C$5:$F$26,4,FALSE),TEXT(MW5,"TTT"))</f>
        <v>Di</v>
      </c>
      <c r="MX6" s="45" t="str">
        <f>IFERROR(VLOOKUP(MX5,'Feiertage je Bundesland'!$C$5:$F$26,4,FALSE),TEXT(MX5,"TTT"))</f>
        <v>Mi</v>
      </c>
      <c r="MY6" s="45" t="str">
        <f>IFERROR(VLOOKUP(MY5,'Feiertage je Bundesland'!$C$5:$F$26,4,FALSE),TEXT(MY5,"TTT"))</f>
        <v>FT</v>
      </c>
      <c r="MZ6" s="45" t="str">
        <f>IFERROR(VLOOKUP(MZ5,'Feiertage je Bundesland'!$C$5:$F$26,4,FALSE),TEXT(MZ5,"TTT"))</f>
        <v>FT</v>
      </c>
      <c r="NA6" s="45" t="str">
        <f>IFERROR(VLOOKUP(NA5,'Feiertage je Bundesland'!$C$5:$F$26,4,FALSE),TEXT(NA5,"TTT"))</f>
        <v>FT</v>
      </c>
      <c r="NB6" s="45" t="str">
        <f>IFERROR(VLOOKUP(NB5,'Feiertage je Bundesland'!$C$5:$F$26,4,FALSE),TEXT(NB5,"TTT"))</f>
        <v>So</v>
      </c>
      <c r="NC6" s="45" t="str">
        <f>IFERROR(VLOOKUP(NC5,'Feiertage je Bundesland'!$C$5:$F$26,4,FALSE),TEXT(NC5,"TTT"))</f>
        <v>Mo</v>
      </c>
      <c r="ND6" s="45" t="str">
        <f>IFERROR(VLOOKUP(ND5,'Feiertage je Bundesland'!$C$5:$F$26,4,FALSE),TEXT(ND5,"TTT"))</f>
        <v>Di</v>
      </c>
      <c r="NE6" s="45" t="str">
        <f>IFERROR(VLOOKUP(NE5,'Feiertage je Bundesland'!$C$5:$F$26,4,FALSE),TEXT(NE5,"TTT"))</f>
        <v>Mi</v>
      </c>
      <c r="NF6" s="60" t="str">
        <f>IFERROR(VLOOKUP(NF5,'Feiertage je Bundesland'!$C$5:$F$26,4,FALSE),TEXT(NF5,"TTT"))</f>
        <v>FT</v>
      </c>
      <c r="NH6" s="89"/>
      <c r="NI6" s="89"/>
      <c r="NJ6" s="89"/>
      <c r="NK6" s="89"/>
      <c r="NL6" s="89"/>
      <c r="NM6" s="89"/>
      <c r="NN6" s="89"/>
      <c r="NP6" s="92"/>
    </row>
    <row r="7" spans="2:380" ht="14.55" customHeight="1" thickBot="1">
      <c r="B7" s="90" t="s">
        <v>61</v>
      </c>
      <c r="C7" s="90"/>
      <c r="D7" s="90"/>
      <c r="F7" s="45" t="str">
        <f t="shared" ref="F7:BQ7" si="1">IF(F6="",TEXT(F5,"TTT"),F6)</f>
        <v>FT</v>
      </c>
      <c r="G7" s="45" t="str">
        <f t="shared" si="1"/>
        <v>Fr</v>
      </c>
      <c r="H7" s="45" t="str">
        <f t="shared" si="1"/>
        <v>Sa</v>
      </c>
      <c r="I7" s="45" t="str">
        <f t="shared" si="1"/>
        <v>So</v>
      </c>
      <c r="J7" s="45" t="str">
        <f t="shared" si="1"/>
        <v>Mo</v>
      </c>
      <c r="K7" s="45" t="str">
        <f t="shared" si="1"/>
        <v>FT</v>
      </c>
      <c r="L7" s="45" t="str">
        <f t="shared" si="1"/>
        <v>Mi</v>
      </c>
      <c r="M7" s="45" t="str">
        <f t="shared" si="1"/>
        <v>Do</v>
      </c>
      <c r="N7" s="45" t="str">
        <f t="shared" si="1"/>
        <v>Fr</v>
      </c>
      <c r="O7" s="45" t="str">
        <f t="shared" si="1"/>
        <v>Sa</v>
      </c>
      <c r="P7" s="45" t="str">
        <f t="shared" si="1"/>
        <v>So</v>
      </c>
      <c r="Q7" s="45" t="str">
        <f t="shared" si="1"/>
        <v>Mo</v>
      </c>
      <c r="R7" s="45" t="str">
        <f t="shared" si="1"/>
        <v>Di</v>
      </c>
      <c r="S7" s="45" t="str">
        <f t="shared" si="1"/>
        <v>Mi</v>
      </c>
      <c r="T7" s="45" t="str">
        <f t="shared" si="1"/>
        <v>Do</v>
      </c>
      <c r="U7" s="45" t="str">
        <f t="shared" si="1"/>
        <v>Fr</v>
      </c>
      <c r="V7" s="45" t="str">
        <f t="shared" si="1"/>
        <v>Sa</v>
      </c>
      <c r="W7" s="45" t="str">
        <f t="shared" si="1"/>
        <v>So</v>
      </c>
      <c r="X7" s="45" t="str">
        <f t="shared" si="1"/>
        <v>Mo</v>
      </c>
      <c r="Y7" s="45" t="str">
        <f t="shared" si="1"/>
        <v>Di</v>
      </c>
      <c r="Z7" s="45" t="str">
        <f t="shared" si="1"/>
        <v>Mi</v>
      </c>
      <c r="AA7" s="45" t="str">
        <f t="shared" si="1"/>
        <v>Do</v>
      </c>
      <c r="AB7" s="45" t="str">
        <f t="shared" si="1"/>
        <v>Fr</v>
      </c>
      <c r="AC7" s="45" t="str">
        <f t="shared" si="1"/>
        <v>Sa</v>
      </c>
      <c r="AD7" s="45" t="str">
        <f t="shared" si="1"/>
        <v>So</v>
      </c>
      <c r="AE7" s="45" t="str">
        <f t="shared" si="1"/>
        <v>Mo</v>
      </c>
      <c r="AF7" s="45" t="str">
        <f t="shared" si="1"/>
        <v>Di</v>
      </c>
      <c r="AG7" s="45" t="str">
        <f t="shared" si="1"/>
        <v>Mi</v>
      </c>
      <c r="AH7" s="45" t="str">
        <f t="shared" si="1"/>
        <v>Do</v>
      </c>
      <c r="AI7" s="45" t="str">
        <f t="shared" si="1"/>
        <v>Fr</v>
      </c>
      <c r="AJ7" s="45" t="str">
        <f t="shared" si="1"/>
        <v>Sa</v>
      </c>
      <c r="AK7" s="45" t="str">
        <f t="shared" si="1"/>
        <v>So</v>
      </c>
      <c r="AL7" s="45" t="str">
        <f t="shared" si="1"/>
        <v>Mo</v>
      </c>
      <c r="AM7" s="45" t="str">
        <f t="shared" si="1"/>
        <v>Di</v>
      </c>
      <c r="AN7" s="45" t="str">
        <f t="shared" si="1"/>
        <v>Mi</v>
      </c>
      <c r="AO7" s="45" t="str">
        <f t="shared" si="1"/>
        <v>Do</v>
      </c>
      <c r="AP7" s="45" t="str">
        <f t="shared" si="1"/>
        <v>Fr</v>
      </c>
      <c r="AQ7" s="45" t="str">
        <f t="shared" si="1"/>
        <v>Sa</v>
      </c>
      <c r="AR7" s="45" t="str">
        <f t="shared" si="1"/>
        <v>So</v>
      </c>
      <c r="AS7" s="45" t="str">
        <f t="shared" si="1"/>
        <v>Mo</v>
      </c>
      <c r="AT7" s="45" t="str">
        <f t="shared" si="1"/>
        <v>Di</v>
      </c>
      <c r="AU7" s="45" t="str">
        <f t="shared" si="1"/>
        <v>Mi</v>
      </c>
      <c r="AV7" s="45" t="str">
        <f t="shared" si="1"/>
        <v>Do</v>
      </c>
      <c r="AW7" s="45" t="str">
        <f t="shared" si="1"/>
        <v>Fr</v>
      </c>
      <c r="AX7" s="45" t="str">
        <f t="shared" si="1"/>
        <v>Sa</v>
      </c>
      <c r="AY7" s="45" t="str">
        <f t="shared" si="1"/>
        <v>So</v>
      </c>
      <c r="AZ7" s="45" t="str">
        <f t="shared" si="1"/>
        <v>Mo</v>
      </c>
      <c r="BA7" s="45" t="str">
        <f t="shared" si="1"/>
        <v>Di</v>
      </c>
      <c r="BB7" s="45" t="str">
        <f t="shared" si="1"/>
        <v>Mi</v>
      </c>
      <c r="BC7" s="45" t="str">
        <f t="shared" si="1"/>
        <v>Do</v>
      </c>
      <c r="BD7" s="45" t="str">
        <f t="shared" si="1"/>
        <v>Fr</v>
      </c>
      <c r="BE7" s="45" t="str">
        <f t="shared" si="1"/>
        <v>Sa</v>
      </c>
      <c r="BF7" s="45" t="str">
        <f t="shared" si="1"/>
        <v>So</v>
      </c>
      <c r="BG7" s="45" t="str">
        <f t="shared" si="1"/>
        <v>Mo</v>
      </c>
      <c r="BH7" s="45" t="str">
        <f t="shared" si="1"/>
        <v>Di</v>
      </c>
      <c r="BI7" s="45" t="str">
        <f t="shared" si="1"/>
        <v>Mi</v>
      </c>
      <c r="BJ7" s="45" t="str">
        <f t="shared" si="1"/>
        <v>Do</v>
      </c>
      <c r="BK7" s="45" t="str">
        <f t="shared" si="1"/>
        <v>Fr</v>
      </c>
      <c r="BL7" s="45" t="str">
        <f t="shared" si="1"/>
        <v>Sa</v>
      </c>
      <c r="BM7" s="45" t="str">
        <f t="shared" si="1"/>
        <v>So</v>
      </c>
      <c r="BN7" s="45" t="str">
        <f t="shared" si="1"/>
        <v>Mo</v>
      </c>
      <c r="BO7" s="45" t="str">
        <f t="shared" si="1"/>
        <v>Di</v>
      </c>
      <c r="BP7" s="45" t="str">
        <f t="shared" si="1"/>
        <v>Mi</v>
      </c>
      <c r="BQ7" s="45" t="str">
        <f t="shared" si="1"/>
        <v>Do</v>
      </c>
      <c r="BR7" s="45" t="str">
        <f t="shared" ref="BR7:EC7" si="2">IF(BR6="",TEXT(BR5,"TTT"),BR6)</f>
        <v>Fr</v>
      </c>
      <c r="BS7" s="45" t="str">
        <f t="shared" si="2"/>
        <v>Sa</v>
      </c>
      <c r="BT7" s="45" t="str">
        <f t="shared" si="2"/>
        <v>So</v>
      </c>
      <c r="BU7" s="45" t="str">
        <f t="shared" si="2"/>
        <v>Mo</v>
      </c>
      <c r="BV7" s="45" t="str">
        <f t="shared" si="2"/>
        <v>Di</v>
      </c>
      <c r="BW7" s="45" t="str">
        <f t="shared" si="2"/>
        <v>Mi</v>
      </c>
      <c r="BX7" s="45" t="str">
        <f t="shared" si="2"/>
        <v>Do</v>
      </c>
      <c r="BY7" s="45" t="str">
        <f t="shared" si="2"/>
        <v>Fr</v>
      </c>
      <c r="BZ7" s="45" t="str">
        <f t="shared" si="2"/>
        <v>Sa</v>
      </c>
      <c r="CA7" s="45" t="str">
        <f t="shared" si="2"/>
        <v>So</v>
      </c>
      <c r="CB7" s="45" t="str">
        <f t="shared" si="2"/>
        <v>Mo</v>
      </c>
      <c r="CC7" s="45" t="str">
        <f t="shared" si="2"/>
        <v>Di</v>
      </c>
      <c r="CD7" s="45" t="str">
        <f t="shared" si="2"/>
        <v>Mi</v>
      </c>
      <c r="CE7" s="45" t="str">
        <f t="shared" si="2"/>
        <v>Do</v>
      </c>
      <c r="CF7" s="45" t="str">
        <f t="shared" si="2"/>
        <v>Fr</v>
      </c>
      <c r="CG7" s="45" t="str">
        <f t="shared" si="2"/>
        <v>Sa</v>
      </c>
      <c r="CH7" s="45" t="str">
        <f t="shared" si="2"/>
        <v>So</v>
      </c>
      <c r="CI7" s="45" t="str">
        <f t="shared" si="2"/>
        <v>Mo</v>
      </c>
      <c r="CJ7" s="45" t="str">
        <f t="shared" si="2"/>
        <v>Di</v>
      </c>
      <c r="CK7" s="45" t="str">
        <f t="shared" si="2"/>
        <v>Mi</v>
      </c>
      <c r="CL7" s="45" t="str">
        <f t="shared" si="2"/>
        <v>Do</v>
      </c>
      <c r="CM7" s="45" t="str">
        <f t="shared" si="2"/>
        <v>Fr</v>
      </c>
      <c r="CN7" s="45" t="str">
        <f t="shared" si="2"/>
        <v>Sa</v>
      </c>
      <c r="CO7" s="45" t="str">
        <f t="shared" si="2"/>
        <v>So</v>
      </c>
      <c r="CP7" s="45" t="str">
        <f t="shared" si="2"/>
        <v>Mo</v>
      </c>
      <c r="CQ7" s="45" t="str">
        <f t="shared" si="2"/>
        <v>Di</v>
      </c>
      <c r="CR7" s="45" t="str">
        <f t="shared" si="2"/>
        <v>Mi</v>
      </c>
      <c r="CS7" s="45" t="str">
        <f t="shared" si="2"/>
        <v>Do</v>
      </c>
      <c r="CT7" s="45" t="str">
        <f t="shared" si="2"/>
        <v>FT</v>
      </c>
      <c r="CU7" s="45" t="str">
        <f t="shared" si="2"/>
        <v>Sa</v>
      </c>
      <c r="CV7" s="45" t="str">
        <f t="shared" si="2"/>
        <v>So</v>
      </c>
      <c r="CW7" s="45" t="str">
        <f t="shared" si="2"/>
        <v>FT</v>
      </c>
      <c r="CX7" s="45" t="str">
        <f t="shared" si="2"/>
        <v>Di</v>
      </c>
      <c r="CY7" s="45" t="str">
        <f t="shared" si="2"/>
        <v>Mi</v>
      </c>
      <c r="CZ7" s="45" t="str">
        <f t="shared" si="2"/>
        <v>Do</v>
      </c>
      <c r="DA7" s="45" t="str">
        <f t="shared" si="2"/>
        <v>Fr</v>
      </c>
      <c r="DB7" s="45" t="str">
        <f t="shared" si="2"/>
        <v>Sa</v>
      </c>
      <c r="DC7" s="45" t="str">
        <f t="shared" si="2"/>
        <v>So</v>
      </c>
      <c r="DD7" s="45" t="str">
        <f t="shared" si="2"/>
        <v>Mo</v>
      </c>
      <c r="DE7" s="45" t="str">
        <f t="shared" si="2"/>
        <v>Di</v>
      </c>
      <c r="DF7" s="45" t="str">
        <f t="shared" si="2"/>
        <v>Mi</v>
      </c>
      <c r="DG7" s="45" t="str">
        <f t="shared" si="2"/>
        <v>Do</v>
      </c>
      <c r="DH7" s="45" t="str">
        <f t="shared" si="2"/>
        <v>Fr</v>
      </c>
      <c r="DI7" s="45" t="str">
        <f t="shared" si="2"/>
        <v>Sa</v>
      </c>
      <c r="DJ7" s="45" t="str">
        <f t="shared" si="2"/>
        <v>So</v>
      </c>
      <c r="DK7" s="45" t="str">
        <f t="shared" si="2"/>
        <v>Mo</v>
      </c>
      <c r="DL7" s="45" t="str">
        <f t="shared" si="2"/>
        <v>Di</v>
      </c>
      <c r="DM7" s="45" t="str">
        <f t="shared" si="2"/>
        <v>Mi</v>
      </c>
      <c r="DN7" s="45" t="str">
        <f t="shared" si="2"/>
        <v>Do</v>
      </c>
      <c r="DO7" s="45" t="str">
        <f t="shared" si="2"/>
        <v>Fr</v>
      </c>
      <c r="DP7" s="45" t="str">
        <f t="shared" si="2"/>
        <v>Sa</v>
      </c>
      <c r="DQ7" s="45" t="str">
        <f t="shared" si="2"/>
        <v>So</v>
      </c>
      <c r="DR7" s="45" t="str">
        <f t="shared" si="2"/>
        <v>Mo</v>
      </c>
      <c r="DS7" s="45" t="str">
        <f t="shared" si="2"/>
        <v>Di</v>
      </c>
      <c r="DT7" s="45" t="str">
        <f t="shared" si="2"/>
        <v>Mi</v>
      </c>
      <c r="DU7" s="45" t="str">
        <f t="shared" si="2"/>
        <v>Do</v>
      </c>
      <c r="DV7" s="45" t="str">
        <f t="shared" si="2"/>
        <v>FT</v>
      </c>
      <c r="DW7" s="45" t="str">
        <f t="shared" si="2"/>
        <v>Sa</v>
      </c>
      <c r="DX7" s="45" t="str">
        <f t="shared" si="2"/>
        <v>So</v>
      </c>
      <c r="DY7" s="45" t="str">
        <f t="shared" si="2"/>
        <v>Mo</v>
      </c>
      <c r="DZ7" s="45" t="str">
        <f t="shared" si="2"/>
        <v>Di</v>
      </c>
      <c r="EA7" s="45" t="str">
        <f t="shared" si="2"/>
        <v>Mi</v>
      </c>
      <c r="EB7" s="45" t="str">
        <f t="shared" si="2"/>
        <v>Do</v>
      </c>
      <c r="EC7" s="45" t="str">
        <f t="shared" si="2"/>
        <v>Fr</v>
      </c>
      <c r="ED7" s="45" t="str">
        <f t="shared" ref="ED7:GO7" si="3">IF(ED6="",TEXT(ED5,"TTT"),ED6)</f>
        <v>Sa</v>
      </c>
      <c r="EE7" s="45" t="str">
        <f t="shared" si="3"/>
        <v>So</v>
      </c>
      <c r="EF7" s="45" t="str">
        <f t="shared" si="3"/>
        <v>Mo</v>
      </c>
      <c r="EG7" s="45" t="str">
        <f t="shared" si="3"/>
        <v>Di</v>
      </c>
      <c r="EH7" s="45" t="str">
        <f t="shared" si="3"/>
        <v>Mi</v>
      </c>
      <c r="EI7" s="45" t="str">
        <f t="shared" si="3"/>
        <v>FT</v>
      </c>
      <c r="EJ7" s="45" t="str">
        <f t="shared" si="3"/>
        <v>Fr</v>
      </c>
      <c r="EK7" s="45" t="str">
        <f t="shared" si="3"/>
        <v>Sa</v>
      </c>
      <c r="EL7" s="45" t="str">
        <f t="shared" si="3"/>
        <v>So</v>
      </c>
      <c r="EM7" s="45" t="str">
        <f t="shared" si="3"/>
        <v>Mo</v>
      </c>
      <c r="EN7" s="45" t="str">
        <f t="shared" si="3"/>
        <v>Di</v>
      </c>
      <c r="EO7" s="45" t="str">
        <f t="shared" si="3"/>
        <v>Mi</v>
      </c>
      <c r="EP7" s="45" t="str">
        <f t="shared" si="3"/>
        <v>Do</v>
      </c>
      <c r="EQ7" s="45" t="str">
        <f t="shared" si="3"/>
        <v>Fr</v>
      </c>
      <c r="ER7" s="45" t="str">
        <f t="shared" si="3"/>
        <v>Sa</v>
      </c>
      <c r="ES7" s="45" t="str">
        <f t="shared" si="3"/>
        <v>So</v>
      </c>
      <c r="ET7" s="45" t="str">
        <f t="shared" si="3"/>
        <v>FT</v>
      </c>
      <c r="EU7" s="45" t="str">
        <f t="shared" si="3"/>
        <v>Di</v>
      </c>
      <c r="EV7" s="45" t="str">
        <f t="shared" si="3"/>
        <v>Mi</v>
      </c>
      <c r="EW7" s="45" t="str">
        <f t="shared" si="3"/>
        <v>Do</v>
      </c>
      <c r="EX7" s="45" t="str">
        <f t="shared" si="3"/>
        <v>Fr</v>
      </c>
      <c r="EY7" s="45" t="str">
        <f t="shared" si="3"/>
        <v>Sa</v>
      </c>
      <c r="EZ7" s="45" t="str">
        <f t="shared" si="3"/>
        <v>So</v>
      </c>
      <c r="FA7" s="45" t="str">
        <f t="shared" si="3"/>
        <v>Mo</v>
      </c>
      <c r="FB7" s="45" t="str">
        <f t="shared" si="3"/>
        <v>Di</v>
      </c>
      <c r="FC7" s="45" t="str">
        <f t="shared" si="3"/>
        <v>Mi</v>
      </c>
      <c r="FD7" s="45" t="str">
        <f t="shared" si="3"/>
        <v>FT</v>
      </c>
      <c r="FE7" s="45" t="str">
        <f t="shared" si="3"/>
        <v>Fr</v>
      </c>
      <c r="FF7" s="45" t="str">
        <f t="shared" si="3"/>
        <v>Sa</v>
      </c>
      <c r="FG7" s="45" t="str">
        <f t="shared" si="3"/>
        <v>So</v>
      </c>
      <c r="FH7" s="45" t="str">
        <f t="shared" si="3"/>
        <v>Mo</v>
      </c>
      <c r="FI7" s="45" t="str">
        <f t="shared" si="3"/>
        <v>Di</v>
      </c>
      <c r="FJ7" s="45" t="str">
        <f t="shared" si="3"/>
        <v>Mi</v>
      </c>
      <c r="FK7" s="45" t="str">
        <f t="shared" si="3"/>
        <v>Do</v>
      </c>
      <c r="FL7" s="45" t="str">
        <f t="shared" si="3"/>
        <v>Fr</v>
      </c>
      <c r="FM7" s="45" t="str">
        <f t="shared" si="3"/>
        <v>Sa</v>
      </c>
      <c r="FN7" s="45" t="str">
        <f t="shared" si="3"/>
        <v>So</v>
      </c>
      <c r="FO7" s="45" t="str">
        <f t="shared" si="3"/>
        <v>Mo</v>
      </c>
      <c r="FP7" s="45" t="str">
        <f t="shared" si="3"/>
        <v>Di</v>
      </c>
      <c r="FQ7" s="45" t="str">
        <f t="shared" si="3"/>
        <v>Mi</v>
      </c>
      <c r="FR7" s="45" t="str">
        <f t="shared" si="3"/>
        <v>Do</v>
      </c>
      <c r="FS7" s="45" t="str">
        <f t="shared" si="3"/>
        <v>Fr</v>
      </c>
      <c r="FT7" s="45" t="str">
        <f t="shared" si="3"/>
        <v>Sa</v>
      </c>
      <c r="FU7" s="45" t="str">
        <f t="shared" si="3"/>
        <v>So</v>
      </c>
      <c r="FV7" s="45" t="str">
        <f t="shared" si="3"/>
        <v>Mo</v>
      </c>
      <c r="FW7" s="45" t="str">
        <f t="shared" si="3"/>
        <v>Di</v>
      </c>
      <c r="FX7" s="45" t="str">
        <f t="shared" si="3"/>
        <v>Mi</v>
      </c>
      <c r="FY7" s="45" t="str">
        <f t="shared" si="3"/>
        <v>Do</v>
      </c>
      <c r="FZ7" s="45" t="str">
        <f t="shared" si="3"/>
        <v>Fr</v>
      </c>
      <c r="GA7" s="45" t="str">
        <f t="shared" si="3"/>
        <v>Sa</v>
      </c>
      <c r="GB7" s="45" t="str">
        <f t="shared" si="3"/>
        <v>So</v>
      </c>
      <c r="GC7" s="45" t="str">
        <f t="shared" si="3"/>
        <v>Mo</v>
      </c>
      <c r="GD7" s="45" t="str">
        <f t="shared" si="3"/>
        <v>Di</v>
      </c>
      <c r="GE7" s="45" t="str">
        <f t="shared" si="3"/>
        <v>Mi</v>
      </c>
      <c r="GF7" s="45" t="str">
        <f t="shared" si="3"/>
        <v>Do</v>
      </c>
      <c r="GG7" s="45" t="str">
        <f t="shared" si="3"/>
        <v>Fr</v>
      </c>
      <c r="GH7" s="45" t="str">
        <f t="shared" si="3"/>
        <v>Sa</v>
      </c>
      <c r="GI7" s="45" t="str">
        <f t="shared" si="3"/>
        <v>So</v>
      </c>
      <c r="GJ7" s="45" t="str">
        <f t="shared" si="3"/>
        <v>Mo</v>
      </c>
      <c r="GK7" s="45" t="str">
        <f t="shared" si="3"/>
        <v>Di</v>
      </c>
      <c r="GL7" s="45" t="str">
        <f t="shared" si="3"/>
        <v>Mi</v>
      </c>
      <c r="GM7" s="45" t="str">
        <f t="shared" si="3"/>
        <v>Do</v>
      </c>
      <c r="GN7" s="45" t="str">
        <f t="shared" si="3"/>
        <v>Fr</v>
      </c>
      <c r="GO7" s="45" t="str">
        <f t="shared" si="3"/>
        <v>Sa</v>
      </c>
      <c r="GP7" s="45" t="str">
        <f t="shared" ref="GP7:JA7" si="4">IF(GP6="",TEXT(GP5,"TTT"),GP6)</f>
        <v>So</v>
      </c>
      <c r="GQ7" s="45" t="str">
        <f t="shared" si="4"/>
        <v>Mo</v>
      </c>
      <c r="GR7" s="45" t="str">
        <f t="shared" si="4"/>
        <v>Di</v>
      </c>
      <c r="GS7" s="45" t="str">
        <f t="shared" si="4"/>
        <v>Mi</v>
      </c>
      <c r="GT7" s="45" t="str">
        <f t="shared" si="4"/>
        <v>Do</v>
      </c>
      <c r="GU7" s="45" t="str">
        <f t="shared" si="4"/>
        <v>Fr</v>
      </c>
      <c r="GV7" s="45" t="str">
        <f t="shared" si="4"/>
        <v>Sa</v>
      </c>
      <c r="GW7" s="45" t="str">
        <f t="shared" si="4"/>
        <v>So</v>
      </c>
      <c r="GX7" s="45" t="str">
        <f t="shared" si="4"/>
        <v>Mo</v>
      </c>
      <c r="GY7" s="45" t="str">
        <f t="shared" si="4"/>
        <v>Di</v>
      </c>
      <c r="GZ7" s="45" t="str">
        <f t="shared" si="4"/>
        <v>Mi</v>
      </c>
      <c r="HA7" s="45" t="str">
        <f t="shared" si="4"/>
        <v>Do</v>
      </c>
      <c r="HB7" s="45" t="str">
        <f t="shared" si="4"/>
        <v>Fr</v>
      </c>
      <c r="HC7" s="45" t="str">
        <f t="shared" si="4"/>
        <v>Sa</v>
      </c>
      <c r="HD7" s="45" t="str">
        <f t="shared" si="4"/>
        <v>So</v>
      </c>
      <c r="HE7" s="45" t="str">
        <f t="shared" si="4"/>
        <v>Mo</v>
      </c>
      <c r="HF7" s="45" t="str">
        <f t="shared" si="4"/>
        <v>Di</v>
      </c>
      <c r="HG7" s="45" t="str">
        <f t="shared" si="4"/>
        <v>Mi</v>
      </c>
      <c r="HH7" s="45" t="str">
        <f t="shared" si="4"/>
        <v>Do</v>
      </c>
      <c r="HI7" s="45" t="str">
        <f t="shared" si="4"/>
        <v>Fr</v>
      </c>
      <c r="HJ7" s="45" t="str">
        <f t="shared" si="4"/>
        <v>Sa</v>
      </c>
      <c r="HK7" s="45" t="str">
        <f t="shared" si="4"/>
        <v>So</v>
      </c>
      <c r="HL7" s="45" t="str">
        <f t="shared" si="4"/>
        <v>Mo</v>
      </c>
      <c r="HM7" s="45" t="str">
        <f t="shared" si="4"/>
        <v>Di</v>
      </c>
      <c r="HN7" s="45" t="str">
        <f t="shared" si="4"/>
        <v>Mi</v>
      </c>
      <c r="HO7" s="45" t="str">
        <f t="shared" si="4"/>
        <v>Do</v>
      </c>
      <c r="HP7" s="45" t="str">
        <f t="shared" si="4"/>
        <v>Fr</v>
      </c>
      <c r="HQ7" s="45" t="str">
        <f t="shared" si="4"/>
        <v>Sa</v>
      </c>
      <c r="HR7" s="45" t="str">
        <f t="shared" si="4"/>
        <v>So</v>
      </c>
      <c r="HS7" s="45" t="str">
        <f t="shared" si="4"/>
        <v>Mo</v>
      </c>
      <c r="HT7" s="45" t="str">
        <f t="shared" si="4"/>
        <v>Di</v>
      </c>
      <c r="HU7" s="45" t="str">
        <f t="shared" si="4"/>
        <v>Mi</v>
      </c>
      <c r="HV7" s="45" t="str">
        <f t="shared" si="4"/>
        <v>Do</v>
      </c>
      <c r="HW7" s="45" t="str">
        <f t="shared" si="4"/>
        <v>Fr</v>
      </c>
      <c r="HX7" s="45" t="str">
        <f t="shared" si="4"/>
        <v>Sa</v>
      </c>
      <c r="HY7" s="45" t="str">
        <f t="shared" si="4"/>
        <v>So</v>
      </c>
      <c r="HZ7" s="45" t="str">
        <f t="shared" si="4"/>
        <v>Mo</v>
      </c>
      <c r="IA7" s="45" t="str">
        <f t="shared" si="4"/>
        <v>Di</v>
      </c>
      <c r="IB7" s="45" t="str">
        <f t="shared" si="4"/>
        <v>Mi</v>
      </c>
      <c r="IC7" s="45" t="str">
        <f t="shared" si="4"/>
        <v>Do</v>
      </c>
      <c r="ID7" s="45" t="str">
        <f t="shared" si="4"/>
        <v>Fr</v>
      </c>
      <c r="IE7" s="45" t="str">
        <f t="shared" si="4"/>
        <v>Sa</v>
      </c>
      <c r="IF7" s="45" t="str">
        <f t="shared" si="4"/>
        <v>So</v>
      </c>
      <c r="IG7" s="45" t="str">
        <f t="shared" si="4"/>
        <v>Mo</v>
      </c>
      <c r="IH7" s="45" t="str">
        <f t="shared" si="4"/>
        <v>Di</v>
      </c>
      <c r="II7" s="45" t="str">
        <f t="shared" si="4"/>
        <v>Mi</v>
      </c>
      <c r="IJ7" s="45" t="str">
        <f t="shared" si="4"/>
        <v>Do</v>
      </c>
      <c r="IK7" s="45" t="str">
        <f t="shared" si="4"/>
        <v>Fr</v>
      </c>
      <c r="IL7" s="45" t="str">
        <f t="shared" si="4"/>
        <v>Sa</v>
      </c>
      <c r="IM7" s="45" t="str">
        <f t="shared" si="4"/>
        <v>So</v>
      </c>
      <c r="IN7" s="45" t="str">
        <f t="shared" si="4"/>
        <v>Mo</v>
      </c>
      <c r="IO7" s="45" t="str">
        <f t="shared" si="4"/>
        <v>Di</v>
      </c>
      <c r="IP7" s="45" t="str">
        <f t="shared" si="4"/>
        <v>Mi</v>
      </c>
      <c r="IQ7" s="45" t="str">
        <f t="shared" si="4"/>
        <v>Do</v>
      </c>
      <c r="IR7" s="45" t="str">
        <f t="shared" si="4"/>
        <v>Fr</v>
      </c>
      <c r="IS7" s="45" t="str">
        <f t="shared" si="4"/>
        <v>Sa</v>
      </c>
      <c r="IT7" s="45" t="str">
        <f t="shared" si="4"/>
        <v>So</v>
      </c>
      <c r="IU7" s="45" t="str">
        <f t="shared" si="4"/>
        <v>Mo</v>
      </c>
      <c r="IV7" s="45" t="str">
        <f t="shared" si="4"/>
        <v>Di</v>
      </c>
      <c r="IW7" s="45" t="str">
        <f t="shared" si="4"/>
        <v>Mi</v>
      </c>
      <c r="IX7" s="45" t="str">
        <f t="shared" si="4"/>
        <v>Do</v>
      </c>
      <c r="IY7" s="45" t="str">
        <f t="shared" si="4"/>
        <v>Fr</v>
      </c>
      <c r="IZ7" s="45" t="str">
        <f t="shared" si="4"/>
        <v>Sa</v>
      </c>
      <c r="JA7" s="45" t="str">
        <f t="shared" si="4"/>
        <v>So</v>
      </c>
      <c r="JB7" s="45" t="str">
        <f t="shared" ref="JB7:LM7" si="5">IF(JB6="",TEXT(JB5,"TTT"),JB6)</f>
        <v>Mo</v>
      </c>
      <c r="JC7" s="45" t="str">
        <f t="shared" si="5"/>
        <v>Di</v>
      </c>
      <c r="JD7" s="45" t="str">
        <f t="shared" si="5"/>
        <v>Mi</v>
      </c>
      <c r="JE7" s="45" t="str">
        <f t="shared" si="5"/>
        <v>Do</v>
      </c>
      <c r="JF7" s="45" t="str">
        <f t="shared" si="5"/>
        <v>Fr</v>
      </c>
      <c r="JG7" s="45" t="str">
        <f t="shared" si="5"/>
        <v>Sa</v>
      </c>
      <c r="JH7" s="45" t="str">
        <f t="shared" si="5"/>
        <v>So</v>
      </c>
      <c r="JI7" s="45" t="str">
        <f t="shared" si="5"/>
        <v>Mo</v>
      </c>
      <c r="JJ7" s="45" t="str">
        <f t="shared" si="5"/>
        <v>Di</v>
      </c>
      <c r="JK7" s="45" t="str">
        <f t="shared" si="5"/>
        <v>Mi</v>
      </c>
      <c r="JL7" s="45" t="str">
        <f t="shared" si="5"/>
        <v>Do</v>
      </c>
      <c r="JM7" s="45" t="str">
        <f t="shared" si="5"/>
        <v>Fr</v>
      </c>
      <c r="JN7" s="45" t="str">
        <f t="shared" si="5"/>
        <v>Sa</v>
      </c>
      <c r="JO7" s="45" t="str">
        <f t="shared" si="5"/>
        <v>So</v>
      </c>
      <c r="JP7" s="45" t="str">
        <f t="shared" si="5"/>
        <v>Mo</v>
      </c>
      <c r="JQ7" s="45" t="str">
        <f t="shared" si="5"/>
        <v>Di</v>
      </c>
      <c r="JR7" s="45" t="str">
        <f t="shared" si="5"/>
        <v>Mi</v>
      </c>
      <c r="JS7" s="45" t="str">
        <f t="shared" si="5"/>
        <v>Do</v>
      </c>
      <c r="JT7" s="45" t="str">
        <f t="shared" si="5"/>
        <v>Fr</v>
      </c>
      <c r="JU7" s="45" t="str">
        <f t="shared" si="5"/>
        <v>FT</v>
      </c>
      <c r="JV7" s="45" t="str">
        <f t="shared" si="5"/>
        <v>So</v>
      </c>
      <c r="JW7" s="45" t="str">
        <f t="shared" si="5"/>
        <v>Mo</v>
      </c>
      <c r="JX7" s="45" t="str">
        <f t="shared" si="5"/>
        <v>Di</v>
      </c>
      <c r="JY7" s="45" t="str">
        <f t="shared" si="5"/>
        <v>Mi</v>
      </c>
      <c r="JZ7" s="45" t="str">
        <f t="shared" si="5"/>
        <v>Do</v>
      </c>
      <c r="KA7" s="45" t="str">
        <f t="shared" si="5"/>
        <v>Fr</v>
      </c>
      <c r="KB7" s="45" t="str">
        <f t="shared" si="5"/>
        <v>Sa</v>
      </c>
      <c r="KC7" s="45" t="str">
        <f t="shared" si="5"/>
        <v>So</v>
      </c>
      <c r="KD7" s="45" t="str">
        <f t="shared" si="5"/>
        <v>Mo</v>
      </c>
      <c r="KE7" s="45" t="str">
        <f t="shared" si="5"/>
        <v>Di</v>
      </c>
      <c r="KF7" s="45" t="str">
        <f t="shared" si="5"/>
        <v>Mi</v>
      </c>
      <c r="KG7" s="45" t="str">
        <f t="shared" si="5"/>
        <v>Do</v>
      </c>
      <c r="KH7" s="45" t="str">
        <f t="shared" si="5"/>
        <v>Fr</v>
      </c>
      <c r="KI7" s="45" t="str">
        <f t="shared" si="5"/>
        <v>Sa</v>
      </c>
      <c r="KJ7" s="45" t="str">
        <f t="shared" si="5"/>
        <v>So</v>
      </c>
      <c r="KK7" s="45" t="str">
        <f t="shared" si="5"/>
        <v>Mo</v>
      </c>
      <c r="KL7" s="45" t="str">
        <f t="shared" si="5"/>
        <v>Di</v>
      </c>
      <c r="KM7" s="45" t="str">
        <f t="shared" si="5"/>
        <v>Mi</v>
      </c>
      <c r="KN7" s="45" t="str">
        <f t="shared" si="5"/>
        <v>Do</v>
      </c>
      <c r="KO7" s="45" t="str">
        <f t="shared" si="5"/>
        <v>Fr</v>
      </c>
      <c r="KP7" s="45" t="str">
        <f t="shared" si="5"/>
        <v>Sa</v>
      </c>
      <c r="KQ7" s="45" t="str">
        <f t="shared" si="5"/>
        <v>So</v>
      </c>
      <c r="KR7" s="45" t="str">
        <f t="shared" si="5"/>
        <v>Mo</v>
      </c>
      <c r="KS7" s="45" t="str">
        <f t="shared" si="5"/>
        <v>Di</v>
      </c>
      <c r="KT7" s="45" t="str">
        <f t="shared" si="5"/>
        <v>Mi</v>
      </c>
      <c r="KU7" s="45" t="str">
        <f t="shared" si="5"/>
        <v>Do</v>
      </c>
      <c r="KV7" s="45" t="str">
        <f t="shared" si="5"/>
        <v>Fr</v>
      </c>
      <c r="KW7" s="45" t="str">
        <f t="shared" si="5"/>
        <v>Sa</v>
      </c>
      <c r="KX7" s="45" t="str">
        <f t="shared" si="5"/>
        <v>FT</v>
      </c>
      <c r="KY7" s="45" t="str">
        <f t="shared" si="5"/>
        <v>Mo</v>
      </c>
      <c r="KZ7" s="45" t="str">
        <f t="shared" si="5"/>
        <v>Di</v>
      </c>
      <c r="LA7" s="45" t="str">
        <f t="shared" si="5"/>
        <v>Mi</v>
      </c>
      <c r="LB7" s="45" t="str">
        <f t="shared" si="5"/>
        <v>Do</v>
      </c>
      <c r="LC7" s="45" t="str">
        <f t="shared" si="5"/>
        <v>Fr</v>
      </c>
      <c r="LD7" s="45" t="str">
        <f t="shared" si="5"/>
        <v>Sa</v>
      </c>
      <c r="LE7" s="45" t="str">
        <f t="shared" si="5"/>
        <v>So</v>
      </c>
      <c r="LF7" s="45" t="str">
        <f t="shared" si="5"/>
        <v>Mo</v>
      </c>
      <c r="LG7" s="45" t="str">
        <f t="shared" si="5"/>
        <v>Di</v>
      </c>
      <c r="LH7" s="45" t="str">
        <f t="shared" si="5"/>
        <v>Mi</v>
      </c>
      <c r="LI7" s="45" t="str">
        <f t="shared" si="5"/>
        <v>Do</v>
      </c>
      <c r="LJ7" s="45" t="str">
        <f t="shared" si="5"/>
        <v>Fr</v>
      </c>
      <c r="LK7" s="45" t="str">
        <f t="shared" si="5"/>
        <v>Sa</v>
      </c>
      <c r="LL7" s="45" t="str">
        <f t="shared" si="5"/>
        <v>So</v>
      </c>
      <c r="LM7" s="45" t="str">
        <f t="shared" si="5"/>
        <v>Mo</v>
      </c>
      <c r="LN7" s="45" t="str">
        <f t="shared" ref="LN7:NF7" si="6">IF(LN6="",TEXT(LN5,"TTT"),LN6)</f>
        <v>Di</v>
      </c>
      <c r="LO7" s="45" t="str">
        <f t="shared" si="6"/>
        <v>Mi</v>
      </c>
      <c r="LP7" s="45" t="str">
        <f t="shared" si="6"/>
        <v>Do</v>
      </c>
      <c r="LQ7" s="45" t="str">
        <f t="shared" si="6"/>
        <v>Fr</v>
      </c>
      <c r="LR7" s="45" t="str">
        <f t="shared" si="6"/>
        <v>Sa</v>
      </c>
      <c r="LS7" s="45" t="str">
        <f t="shared" si="6"/>
        <v>So</v>
      </c>
      <c r="LT7" s="45" t="str">
        <f t="shared" si="6"/>
        <v>Mo</v>
      </c>
      <c r="LU7" s="45" t="str">
        <f t="shared" si="6"/>
        <v>Di</v>
      </c>
      <c r="LV7" s="45" t="str">
        <f t="shared" si="6"/>
        <v>Mi</v>
      </c>
      <c r="LW7" s="45" t="str">
        <f t="shared" si="6"/>
        <v>Do</v>
      </c>
      <c r="LX7" s="45" t="str">
        <f t="shared" si="6"/>
        <v>Fr</v>
      </c>
      <c r="LY7" s="45" t="str">
        <f t="shared" si="6"/>
        <v>Sa</v>
      </c>
      <c r="LZ7" s="45" t="str">
        <f t="shared" si="6"/>
        <v>So</v>
      </c>
      <c r="MA7" s="45" t="str">
        <f t="shared" si="6"/>
        <v>Mo</v>
      </c>
      <c r="MB7" s="45" t="str">
        <f t="shared" si="6"/>
        <v>Di</v>
      </c>
      <c r="MC7" s="45" t="str">
        <f t="shared" si="6"/>
        <v>Mi</v>
      </c>
      <c r="MD7" s="45" t="str">
        <f t="shared" si="6"/>
        <v>Do</v>
      </c>
      <c r="ME7" s="45" t="str">
        <f t="shared" si="6"/>
        <v>Fr</v>
      </c>
      <c r="MF7" s="45" t="str">
        <f t="shared" si="6"/>
        <v>Sa</v>
      </c>
      <c r="MG7" s="45" t="str">
        <f t="shared" si="6"/>
        <v>So</v>
      </c>
      <c r="MH7" s="45" t="str">
        <f t="shared" si="6"/>
        <v>Mo</v>
      </c>
      <c r="MI7" s="45" t="str">
        <f t="shared" si="6"/>
        <v>Di</v>
      </c>
      <c r="MJ7" s="45" t="str">
        <f t="shared" si="6"/>
        <v>Mi</v>
      </c>
      <c r="MK7" s="45" t="str">
        <f t="shared" si="6"/>
        <v>Do</v>
      </c>
      <c r="ML7" s="45" t="str">
        <f t="shared" si="6"/>
        <v>Fr</v>
      </c>
      <c r="MM7" s="45" t="str">
        <f t="shared" si="6"/>
        <v>Sa</v>
      </c>
      <c r="MN7" s="45" t="str">
        <f t="shared" si="6"/>
        <v>So</v>
      </c>
      <c r="MO7" s="45" t="str">
        <f t="shared" si="6"/>
        <v>Mo</v>
      </c>
      <c r="MP7" s="45" t="str">
        <f t="shared" si="6"/>
        <v>Di</v>
      </c>
      <c r="MQ7" s="45" t="str">
        <f t="shared" si="6"/>
        <v>Mi</v>
      </c>
      <c r="MR7" s="45" t="str">
        <f t="shared" si="6"/>
        <v>Do</v>
      </c>
      <c r="MS7" s="45" t="str">
        <f t="shared" si="6"/>
        <v>Fr</v>
      </c>
      <c r="MT7" s="45" t="str">
        <f t="shared" si="6"/>
        <v>Sa</v>
      </c>
      <c r="MU7" s="45" t="str">
        <f t="shared" si="6"/>
        <v>So</v>
      </c>
      <c r="MV7" s="45" t="str">
        <f t="shared" si="6"/>
        <v>Mo</v>
      </c>
      <c r="MW7" s="45" t="str">
        <f t="shared" si="6"/>
        <v>Di</v>
      </c>
      <c r="MX7" s="45" t="str">
        <f t="shared" si="6"/>
        <v>Mi</v>
      </c>
      <c r="MY7" s="45" t="str">
        <f t="shared" si="6"/>
        <v>FT</v>
      </c>
      <c r="MZ7" s="45" t="str">
        <f t="shared" si="6"/>
        <v>FT</v>
      </c>
      <c r="NA7" s="45" t="str">
        <f t="shared" si="6"/>
        <v>FT</v>
      </c>
      <c r="NB7" s="45" t="str">
        <f t="shared" si="6"/>
        <v>So</v>
      </c>
      <c r="NC7" s="45" t="str">
        <f t="shared" si="6"/>
        <v>Mo</v>
      </c>
      <c r="ND7" s="45" t="str">
        <f t="shared" si="6"/>
        <v>Di</v>
      </c>
      <c r="NE7" s="45" t="str">
        <f t="shared" si="6"/>
        <v>Mi</v>
      </c>
      <c r="NF7" s="60" t="str">
        <f t="shared" si="6"/>
        <v>FT</v>
      </c>
      <c r="NH7" s="62" t="str">
        <f>IF(Abwesenheitsquote!I9="","",Abwesenheitsquote!I9)</f>
        <v>U</v>
      </c>
      <c r="NI7" s="62" t="str">
        <f>IF(Abwesenheitsquote!I10="","",Abwesenheitsquote!I10)</f>
        <v>ZU</v>
      </c>
      <c r="NJ7" s="62" t="str">
        <f>IF(Abwesenheitsquote!I11="","",Abwesenheitsquote!I11)</f>
        <v>FA</v>
      </c>
      <c r="NK7" s="62" t="str">
        <f>IF(Abwesenheitsquote!I12="","",Abwesenheitsquote!I12)</f>
        <v>FB</v>
      </c>
      <c r="NL7" s="62" t="str">
        <f>IF(Abwesenheitsquote!I13="","",Abwesenheitsquote!I13)</f>
        <v/>
      </c>
      <c r="NM7" s="62" t="str">
        <f>IF(Abwesenheitsquote!I14="","",Abwesenheitsquote!I14)</f>
        <v/>
      </c>
      <c r="NN7" s="62"/>
      <c r="NP7" s="93"/>
    </row>
    <row r="9" spans="2:380">
      <c r="B9" s="38" t="s">
        <v>64</v>
      </c>
      <c r="C9" s="36" t="s">
        <v>70</v>
      </c>
      <c r="D9" s="38" t="s">
        <v>63</v>
      </c>
    </row>
    <row r="10" spans="2:380" ht="4.95" customHeight="1"/>
    <row r="11" spans="2:380">
      <c r="B11" s="38">
        <v>1</v>
      </c>
      <c r="C11" s="36" t="s">
        <v>65</v>
      </c>
      <c r="D11" s="39">
        <v>1</v>
      </c>
      <c r="F11" s="45"/>
      <c r="G11" s="45" t="s">
        <v>69</v>
      </c>
      <c r="H11" s="45"/>
      <c r="I11" s="45"/>
      <c r="J11" s="45"/>
      <c r="K11" s="45" t="s">
        <v>69</v>
      </c>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60"/>
      <c r="NH11" s="42">
        <f>IF(NH$7="","",COUNTIF($F11:$NF11,NH$7))</f>
        <v>2</v>
      </c>
      <c r="NI11" s="42">
        <f t="shared" ref="NI11:NN26" si="7">IF(NI$7="","",COUNTIF($F11:$NF11,NI$7))</f>
        <v>0</v>
      </c>
      <c r="NJ11" s="42">
        <f t="shared" si="7"/>
        <v>0</v>
      </c>
      <c r="NK11" s="42">
        <f t="shared" si="7"/>
        <v>0</v>
      </c>
      <c r="NL11" s="42" t="str">
        <f t="shared" si="7"/>
        <v/>
      </c>
      <c r="NM11" s="42" t="str">
        <f t="shared" si="7"/>
        <v/>
      </c>
      <c r="NN11" s="42" t="str">
        <f t="shared" si="7"/>
        <v/>
      </c>
      <c r="NP11" s="42">
        <f t="shared" ref="NP11:NP40" si="8">SUM(NH11:NN11)</f>
        <v>2</v>
      </c>
    </row>
    <row r="12" spans="2:380">
      <c r="B12" s="38">
        <v>2</v>
      </c>
      <c r="C12" s="36" t="s">
        <v>66</v>
      </c>
      <c r="D12" s="39">
        <v>1</v>
      </c>
      <c r="F12" s="45"/>
      <c r="G12" s="45"/>
      <c r="H12" s="45"/>
      <c r="I12" s="45"/>
      <c r="J12" s="45" t="s">
        <v>69</v>
      </c>
      <c r="K12" s="45" t="s">
        <v>69</v>
      </c>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60"/>
      <c r="NH12" s="42">
        <f t="shared" ref="NH12:NN40" si="9">IF(NH$7="","",COUNTIF($F12:$NF12,NH$7))</f>
        <v>2</v>
      </c>
      <c r="NI12" s="42">
        <f t="shared" si="7"/>
        <v>0</v>
      </c>
      <c r="NJ12" s="42">
        <f t="shared" si="7"/>
        <v>0</v>
      </c>
      <c r="NK12" s="42">
        <f t="shared" si="7"/>
        <v>0</v>
      </c>
      <c r="NL12" s="42" t="str">
        <f t="shared" si="7"/>
        <v/>
      </c>
      <c r="NM12" s="42" t="str">
        <f t="shared" si="7"/>
        <v/>
      </c>
      <c r="NN12" s="42" t="str">
        <f t="shared" si="7"/>
        <v/>
      </c>
      <c r="NP12" s="42">
        <f t="shared" si="8"/>
        <v>2</v>
      </c>
    </row>
    <row r="13" spans="2:380">
      <c r="B13" s="38">
        <v>3</v>
      </c>
      <c r="C13" s="36" t="s">
        <v>67</v>
      </c>
      <c r="D13" s="39">
        <v>0.9</v>
      </c>
      <c r="F13" s="45"/>
      <c r="G13" s="45" t="s">
        <v>69</v>
      </c>
      <c r="H13" s="45"/>
      <c r="I13" s="45"/>
      <c r="J13" s="45"/>
      <c r="K13" s="45" t="s">
        <v>69</v>
      </c>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60"/>
      <c r="NH13" s="42">
        <f t="shared" si="9"/>
        <v>2</v>
      </c>
      <c r="NI13" s="42">
        <f t="shared" si="7"/>
        <v>0</v>
      </c>
      <c r="NJ13" s="42">
        <f t="shared" si="7"/>
        <v>0</v>
      </c>
      <c r="NK13" s="42">
        <f t="shared" si="7"/>
        <v>0</v>
      </c>
      <c r="NL13" s="42" t="str">
        <f t="shared" si="7"/>
        <v/>
      </c>
      <c r="NM13" s="42" t="str">
        <f t="shared" si="7"/>
        <v/>
      </c>
      <c r="NN13" s="42" t="str">
        <f t="shared" si="7"/>
        <v/>
      </c>
      <c r="NP13" s="42">
        <f t="shared" si="8"/>
        <v>2</v>
      </c>
    </row>
    <row r="14" spans="2:380">
      <c r="B14" s="38">
        <v>4</v>
      </c>
      <c r="C14" s="36" t="s">
        <v>68</v>
      </c>
      <c r="D14" s="39">
        <v>0.8</v>
      </c>
      <c r="F14" s="45"/>
      <c r="G14" s="45"/>
      <c r="H14" s="45"/>
      <c r="I14" s="45"/>
      <c r="J14" s="45"/>
      <c r="K14" s="45" t="s">
        <v>69</v>
      </c>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60"/>
      <c r="NH14" s="42">
        <f t="shared" si="9"/>
        <v>1</v>
      </c>
      <c r="NI14" s="42">
        <f t="shared" si="7"/>
        <v>0</v>
      </c>
      <c r="NJ14" s="42">
        <f t="shared" si="7"/>
        <v>0</v>
      </c>
      <c r="NK14" s="42">
        <f t="shared" si="7"/>
        <v>0</v>
      </c>
      <c r="NL14" s="42" t="str">
        <f t="shared" si="7"/>
        <v/>
      </c>
      <c r="NM14" s="42" t="str">
        <f t="shared" si="7"/>
        <v/>
      </c>
      <c r="NN14" s="42" t="str">
        <f t="shared" si="7"/>
        <v/>
      </c>
      <c r="NP14" s="42">
        <f t="shared" si="8"/>
        <v>1</v>
      </c>
    </row>
    <row r="15" spans="2:380">
      <c r="B15" s="38">
        <v>5</v>
      </c>
      <c r="C15" s="36" t="s">
        <v>71</v>
      </c>
      <c r="D15" s="39">
        <v>0.4</v>
      </c>
      <c r="F15" s="45"/>
      <c r="G15" s="45" t="s">
        <v>69</v>
      </c>
      <c r="H15" s="45"/>
      <c r="I15" s="45"/>
      <c r="J15" s="45"/>
      <c r="K15" s="45"/>
      <c r="L15" s="45" t="s">
        <v>100</v>
      </c>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60"/>
      <c r="NH15" s="42">
        <f t="shared" si="9"/>
        <v>1</v>
      </c>
      <c r="NI15" s="42">
        <f t="shared" si="7"/>
        <v>0</v>
      </c>
      <c r="NJ15" s="42">
        <f t="shared" si="7"/>
        <v>0</v>
      </c>
      <c r="NK15" s="42">
        <f t="shared" si="7"/>
        <v>1</v>
      </c>
      <c r="NL15" s="42" t="str">
        <f t="shared" si="7"/>
        <v/>
      </c>
      <c r="NM15" s="42" t="str">
        <f t="shared" si="7"/>
        <v/>
      </c>
      <c r="NN15" s="42" t="str">
        <f t="shared" si="7"/>
        <v/>
      </c>
      <c r="NP15" s="42">
        <f t="shared" si="8"/>
        <v>2</v>
      </c>
    </row>
    <row r="16" spans="2:380">
      <c r="B16" s="38">
        <v>6</v>
      </c>
      <c r="C16" s="36" t="s">
        <v>62</v>
      </c>
      <c r="D16" s="39">
        <v>0.2</v>
      </c>
      <c r="F16" s="45"/>
      <c r="G16" s="45" t="s">
        <v>69</v>
      </c>
      <c r="H16" s="45"/>
      <c r="I16" s="45"/>
      <c r="J16" s="45"/>
      <c r="K16" s="45"/>
      <c r="L16" s="45" t="s">
        <v>100</v>
      </c>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60"/>
      <c r="NH16" s="42">
        <f t="shared" si="9"/>
        <v>1</v>
      </c>
      <c r="NI16" s="42">
        <f t="shared" si="7"/>
        <v>0</v>
      </c>
      <c r="NJ16" s="42">
        <f t="shared" si="7"/>
        <v>0</v>
      </c>
      <c r="NK16" s="42">
        <f t="shared" si="7"/>
        <v>1</v>
      </c>
      <c r="NL16" s="42" t="str">
        <f t="shared" si="7"/>
        <v/>
      </c>
      <c r="NM16" s="42" t="str">
        <f t="shared" si="7"/>
        <v/>
      </c>
      <c r="NN16" s="42" t="str">
        <f t="shared" si="7"/>
        <v/>
      </c>
      <c r="NP16" s="42">
        <f t="shared" si="8"/>
        <v>2</v>
      </c>
    </row>
    <row r="17" spans="2:380">
      <c r="B17" s="38">
        <v>7</v>
      </c>
      <c r="C17" s="36" t="s">
        <v>72</v>
      </c>
      <c r="D17" s="39">
        <v>0.2</v>
      </c>
      <c r="F17" s="45"/>
      <c r="G17" s="45" t="s">
        <v>69</v>
      </c>
      <c r="H17" s="45"/>
      <c r="I17" s="45"/>
      <c r="J17" s="45"/>
      <c r="K17" s="45"/>
      <c r="L17" s="45" t="s">
        <v>100</v>
      </c>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60"/>
      <c r="NH17" s="42">
        <f t="shared" si="9"/>
        <v>1</v>
      </c>
      <c r="NI17" s="42">
        <f t="shared" si="7"/>
        <v>0</v>
      </c>
      <c r="NJ17" s="42">
        <f t="shared" si="7"/>
        <v>0</v>
      </c>
      <c r="NK17" s="42">
        <f t="shared" si="7"/>
        <v>1</v>
      </c>
      <c r="NL17" s="42" t="str">
        <f t="shared" si="7"/>
        <v/>
      </c>
      <c r="NM17" s="42" t="str">
        <f t="shared" si="7"/>
        <v/>
      </c>
      <c r="NN17" s="42" t="str">
        <f t="shared" si="7"/>
        <v/>
      </c>
      <c r="NP17" s="42">
        <f t="shared" si="8"/>
        <v>2</v>
      </c>
    </row>
    <row r="18" spans="2:380">
      <c r="B18" s="38">
        <v>8</v>
      </c>
      <c r="C18" s="36"/>
      <c r="D18" s="39"/>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60"/>
      <c r="NH18" s="42">
        <f t="shared" si="9"/>
        <v>0</v>
      </c>
      <c r="NI18" s="42">
        <f t="shared" si="7"/>
        <v>0</v>
      </c>
      <c r="NJ18" s="42">
        <f t="shared" si="7"/>
        <v>0</v>
      </c>
      <c r="NK18" s="42">
        <f t="shared" si="7"/>
        <v>0</v>
      </c>
      <c r="NL18" s="42" t="str">
        <f t="shared" si="7"/>
        <v/>
      </c>
      <c r="NM18" s="42" t="str">
        <f t="shared" si="7"/>
        <v/>
      </c>
      <c r="NN18" s="42" t="str">
        <f t="shared" si="7"/>
        <v/>
      </c>
      <c r="NP18" s="42">
        <f t="shared" si="8"/>
        <v>0</v>
      </c>
    </row>
    <row r="19" spans="2:380">
      <c r="B19" s="38">
        <v>9</v>
      </c>
      <c r="C19" s="36"/>
      <c r="D19" s="39"/>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60"/>
      <c r="NH19" s="42">
        <f t="shared" si="9"/>
        <v>0</v>
      </c>
      <c r="NI19" s="42">
        <f t="shared" si="7"/>
        <v>0</v>
      </c>
      <c r="NJ19" s="42">
        <f t="shared" si="7"/>
        <v>0</v>
      </c>
      <c r="NK19" s="42">
        <f t="shared" si="7"/>
        <v>0</v>
      </c>
      <c r="NL19" s="42" t="str">
        <f t="shared" si="7"/>
        <v/>
      </c>
      <c r="NM19" s="42" t="str">
        <f t="shared" si="7"/>
        <v/>
      </c>
      <c r="NN19" s="42" t="str">
        <f t="shared" si="7"/>
        <v/>
      </c>
      <c r="NP19" s="42">
        <f t="shared" si="8"/>
        <v>0</v>
      </c>
    </row>
    <row r="20" spans="2:380">
      <c r="B20" s="38">
        <v>10</v>
      </c>
      <c r="C20" s="36"/>
      <c r="D20" s="39"/>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60"/>
      <c r="NH20" s="42">
        <f t="shared" si="9"/>
        <v>0</v>
      </c>
      <c r="NI20" s="42">
        <f t="shared" si="7"/>
        <v>0</v>
      </c>
      <c r="NJ20" s="42">
        <f t="shared" si="7"/>
        <v>0</v>
      </c>
      <c r="NK20" s="42">
        <f t="shared" si="7"/>
        <v>0</v>
      </c>
      <c r="NL20" s="42" t="str">
        <f t="shared" si="7"/>
        <v/>
      </c>
      <c r="NM20" s="42" t="str">
        <f t="shared" si="7"/>
        <v/>
      </c>
      <c r="NN20" s="42" t="str">
        <f t="shared" si="7"/>
        <v/>
      </c>
      <c r="NP20" s="42">
        <f t="shared" si="8"/>
        <v>0</v>
      </c>
    </row>
    <row r="21" spans="2:380">
      <c r="B21" s="38">
        <v>11</v>
      </c>
      <c r="C21" s="36"/>
      <c r="D21" s="39"/>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60"/>
      <c r="NH21" s="42">
        <f t="shared" si="9"/>
        <v>0</v>
      </c>
      <c r="NI21" s="42">
        <f t="shared" si="7"/>
        <v>0</v>
      </c>
      <c r="NJ21" s="42">
        <f t="shared" si="7"/>
        <v>0</v>
      </c>
      <c r="NK21" s="42">
        <f t="shared" si="7"/>
        <v>0</v>
      </c>
      <c r="NL21" s="42" t="str">
        <f t="shared" si="7"/>
        <v/>
      </c>
      <c r="NM21" s="42" t="str">
        <f t="shared" si="7"/>
        <v/>
      </c>
      <c r="NN21" s="42" t="str">
        <f t="shared" si="7"/>
        <v/>
      </c>
      <c r="NP21" s="42">
        <f t="shared" si="8"/>
        <v>0</v>
      </c>
    </row>
    <row r="22" spans="2:380">
      <c r="B22" s="38">
        <v>12</v>
      </c>
      <c r="C22" s="36"/>
      <c r="D22" s="39"/>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60"/>
      <c r="NH22" s="42">
        <f t="shared" si="9"/>
        <v>0</v>
      </c>
      <c r="NI22" s="42">
        <f t="shared" si="7"/>
        <v>0</v>
      </c>
      <c r="NJ22" s="42">
        <f t="shared" si="7"/>
        <v>0</v>
      </c>
      <c r="NK22" s="42">
        <f t="shared" si="7"/>
        <v>0</v>
      </c>
      <c r="NL22" s="42" t="str">
        <f t="shared" si="7"/>
        <v/>
      </c>
      <c r="NM22" s="42" t="str">
        <f t="shared" si="7"/>
        <v/>
      </c>
      <c r="NN22" s="42" t="str">
        <f t="shared" si="7"/>
        <v/>
      </c>
      <c r="NP22" s="42">
        <f t="shared" si="8"/>
        <v>0</v>
      </c>
    </row>
    <row r="23" spans="2:380">
      <c r="B23" s="38">
        <v>13</v>
      </c>
      <c r="C23" s="36"/>
      <c r="D23" s="39"/>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60"/>
      <c r="NH23" s="42">
        <f t="shared" si="9"/>
        <v>0</v>
      </c>
      <c r="NI23" s="42">
        <f t="shared" si="7"/>
        <v>0</v>
      </c>
      <c r="NJ23" s="42">
        <f t="shared" si="7"/>
        <v>0</v>
      </c>
      <c r="NK23" s="42">
        <f t="shared" si="7"/>
        <v>0</v>
      </c>
      <c r="NL23" s="42" t="str">
        <f t="shared" si="7"/>
        <v/>
      </c>
      <c r="NM23" s="42" t="str">
        <f t="shared" si="7"/>
        <v/>
      </c>
      <c r="NN23" s="42" t="str">
        <f t="shared" si="7"/>
        <v/>
      </c>
      <c r="NP23" s="42">
        <f t="shared" si="8"/>
        <v>0</v>
      </c>
    </row>
    <row r="24" spans="2:380">
      <c r="B24" s="38">
        <v>14</v>
      </c>
      <c r="C24" s="36"/>
      <c r="D24" s="39"/>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60"/>
      <c r="NH24" s="42">
        <f t="shared" si="9"/>
        <v>0</v>
      </c>
      <c r="NI24" s="42">
        <f t="shared" si="7"/>
        <v>0</v>
      </c>
      <c r="NJ24" s="42">
        <f t="shared" si="7"/>
        <v>0</v>
      </c>
      <c r="NK24" s="42">
        <f t="shared" si="7"/>
        <v>0</v>
      </c>
      <c r="NL24" s="42" t="str">
        <f t="shared" si="7"/>
        <v/>
      </c>
      <c r="NM24" s="42" t="str">
        <f t="shared" si="7"/>
        <v/>
      </c>
      <c r="NN24" s="42" t="str">
        <f t="shared" si="7"/>
        <v/>
      </c>
      <c r="NP24" s="42">
        <f t="shared" si="8"/>
        <v>0</v>
      </c>
    </row>
    <row r="25" spans="2:380">
      <c r="B25" s="38">
        <v>15</v>
      </c>
      <c r="C25" s="36"/>
      <c r="D25" s="39"/>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60"/>
      <c r="NH25" s="42">
        <f t="shared" si="9"/>
        <v>0</v>
      </c>
      <c r="NI25" s="42">
        <f t="shared" si="7"/>
        <v>0</v>
      </c>
      <c r="NJ25" s="42">
        <f t="shared" si="7"/>
        <v>0</v>
      </c>
      <c r="NK25" s="42">
        <f t="shared" si="7"/>
        <v>0</v>
      </c>
      <c r="NL25" s="42" t="str">
        <f t="shared" si="7"/>
        <v/>
      </c>
      <c r="NM25" s="42" t="str">
        <f t="shared" si="7"/>
        <v/>
      </c>
      <c r="NN25" s="42" t="str">
        <f t="shared" si="7"/>
        <v/>
      </c>
      <c r="NP25" s="42">
        <f t="shared" si="8"/>
        <v>0</v>
      </c>
    </row>
    <row r="26" spans="2:380">
      <c r="B26" s="38">
        <v>16</v>
      </c>
      <c r="C26" s="36"/>
      <c r="D26" s="39"/>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60"/>
      <c r="NH26" s="42">
        <f t="shared" si="9"/>
        <v>0</v>
      </c>
      <c r="NI26" s="42">
        <f t="shared" si="7"/>
        <v>0</v>
      </c>
      <c r="NJ26" s="42">
        <f t="shared" si="7"/>
        <v>0</v>
      </c>
      <c r="NK26" s="42">
        <f t="shared" si="7"/>
        <v>0</v>
      </c>
      <c r="NL26" s="42" t="str">
        <f t="shared" si="7"/>
        <v/>
      </c>
      <c r="NM26" s="42" t="str">
        <f t="shared" si="7"/>
        <v/>
      </c>
      <c r="NN26" s="42" t="str">
        <f t="shared" si="7"/>
        <v/>
      </c>
      <c r="NP26" s="42">
        <f t="shared" si="8"/>
        <v>0</v>
      </c>
    </row>
    <row r="27" spans="2:380">
      <c r="B27" s="38">
        <v>17</v>
      </c>
      <c r="C27" s="36"/>
      <c r="D27" s="39"/>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60"/>
      <c r="NH27" s="42">
        <f t="shared" si="9"/>
        <v>0</v>
      </c>
      <c r="NI27" s="42">
        <f t="shared" si="9"/>
        <v>0</v>
      </c>
      <c r="NJ27" s="42">
        <f t="shared" si="9"/>
        <v>0</v>
      </c>
      <c r="NK27" s="42">
        <f t="shared" si="9"/>
        <v>0</v>
      </c>
      <c r="NL27" s="42" t="str">
        <f t="shared" si="9"/>
        <v/>
      </c>
      <c r="NM27" s="42" t="str">
        <f t="shared" si="9"/>
        <v/>
      </c>
      <c r="NN27" s="42" t="str">
        <f t="shared" si="9"/>
        <v/>
      </c>
      <c r="NP27" s="42">
        <f t="shared" si="8"/>
        <v>0</v>
      </c>
    </row>
    <row r="28" spans="2:380">
      <c r="B28" s="38">
        <v>18</v>
      </c>
      <c r="C28" s="36"/>
      <c r="D28" s="39"/>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60"/>
      <c r="NH28" s="42">
        <f t="shared" si="9"/>
        <v>0</v>
      </c>
      <c r="NI28" s="42">
        <f t="shared" si="9"/>
        <v>0</v>
      </c>
      <c r="NJ28" s="42">
        <f t="shared" si="9"/>
        <v>0</v>
      </c>
      <c r="NK28" s="42">
        <f t="shared" si="9"/>
        <v>0</v>
      </c>
      <c r="NL28" s="42" t="str">
        <f t="shared" si="9"/>
        <v/>
      </c>
      <c r="NM28" s="42" t="str">
        <f t="shared" si="9"/>
        <v/>
      </c>
      <c r="NN28" s="42" t="str">
        <f t="shared" si="9"/>
        <v/>
      </c>
      <c r="NP28" s="42">
        <f t="shared" si="8"/>
        <v>0</v>
      </c>
    </row>
    <row r="29" spans="2:380">
      <c r="B29" s="38">
        <v>19</v>
      </c>
      <c r="C29" s="36"/>
      <c r="D29" s="39"/>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60"/>
      <c r="NH29" s="42">
        <f t="shared" si="9"/>
        <v>0</v>
      </c>
      <c r="NI29" s="42">
        <f t="shared" si="9"/>
        <v>0</v>
      </c>
      <c r="NJ29" s="42">
        <f t="shared" si="9"/>
        <v>0</v>
      </c>
      <c r="NK29" s="42">
        <f t="shared" si="9"/>
        <v>0</v>
      </c>
      <c r="NL29" s="42" t="str">
        <f t="shared" si="9"/>
        <v/>
      </c>
      <c r="NM29" s="42" t="str">
        <f t="shared" si="9"/>
        <v/>
      </c>
      <c r="NN29" s="42" t="str">
        <f t="shared" si="9"/>
        <v/>
      </c>
      <c r="NP29" s="42">
        <f t="shared" si="8"/>
        <v>0</v>
      </c>
    </row>
    <row r="30" spans="2:380">
      <c r="B30" s="38">
        <v>20</v>
      </c>
      <c r="C30" s="36"/>
      <c r="D30" s="39"/>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60"/>
      <c r="NH30" s="42">
        <f t="shared" si="9"/>
        <v>0</v>
      </c>
      <c r="NI30" s="42">
        <f t="shared" si="9"/>
        <v>0</v>
      </c>
      <c r="NJ30" s="42">
        <f t="shared" si="9"/>
        <v>0</v>
      </c>
      <c r="NK30" s="42">
        <f t="shared" si="9"/>
        <v>0</v>
      </c>
      <c r="NL30" s="42" t="str">
        <f t="shared" si="9"/>
        <v/>
      </c>
      <c r="NM30" s="42" t="str">
        <f t="shared" si="9"/>
        <v/>
      </c>
      <c r="NN30" s="42" t="str">
        <f t="shared" si="9"/>
        <v/>
      </c>
      <c r="NP30" s="42">
        <f t="shared" si="8"/>
        <v>0</v>
      </c>
    </row>
    <row r="31" spans="2:380">
      <c r="B31" s="38">
        <v>21</v>
      </c>
      <c r="C31" s="36"/>
      <c r="D31" s="39"/>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60"/>
      <c r="NH31" s="42">
        <f t="shared" si="9"/>
        <v>0</v>
      </c>
      <c r="NI31" s="42">
        <f t="shared" si="9"/>
        <v>0</v>
      </c>
      <c r="NJ31" s="42">
        <f t="shared" si="9"/>
        <v>0</v>
      </c>
      <c r="NK31" s="42">
        <f t="shared" si="9"/>
        <v>0</v>
      </c>
      <c r="NL31" s="42" t="str">
        <f t="shared" si="9"/>
        <v/>
      </c>
      <c r="NM31" s="42" t="str">
        <f t="shared" si="9"/>
        <v/>
      </c>
      <c r="NN31" s="42" t="str">
        <f t="shared" si="9"/>
        <v/>
      </c>
      <c r="NP31" s="42">
        <f t="shared" si="8"/>
        <v>0</v>
      </c>
    </row>
    <row r="32" spans="2:380">
      <c r="B32" s="38">
        <v>22</v>
      </c>
      <c r="C32" s="36"/>
      <c r="D32" s="39"/>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60"/>
      <c r="NH32" s="42">
        <f t="shared" si="9"/>
        <v>0</v>
      </c>
      <c r="NI32" s="42">
        <f t="shared" si="9"/>
        <v>0</v>
      </c>
      <c r="NJ32" s="42">
        <f t="shared" si="9"/>
        <v>0</v>
      </c>
      <c r="NK32" s="42">
        <f t="shared" si="9"/>
        <v>0</v>
      </c>
      <c r="NL32" s="42" t="str">
        <f t="shared" si="9"/>
        <v/>
      </c>
      <c r="NM32" s="42" t="str">
        <f t="shared" si="9"/>
        <v/>
      </c>
      <c r="NN32" s="42" t="str">
        <f t="shared" si="9"/>
        <v/>
      </c>
      <c r="NP32" s="42">
        <f t="shared" si="8"/>
        <v>0</v>
      </c>
    </row>
    <row r="33" spans="2:380">
      <c r="B33" s="38">
        <v>23</v>
      </c>
      <c r="C33" s="36"/>
      <c r="D33" s="39"/>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60"/>
      <c r="NH33" s="42">
        <f t="shared" si="9"/>
        <v>0</v>
      </c>
      <c r="NI33" s="42">
        <f t="shared" si="9"/>
        <v>0</v>
      </c>
      <c r="NJ33" s="42">
        <f t="shared" si="9"/>
        <v>0</v>
      </c>
      <c r="NK33" s="42">
        <f t="shared" si="9"/>
        <v>0</v>
      </c>
      <c r="NL33" s="42" t="str">
        <f t="shared" si="9"/>
        <v/>
      </c>
      <c r="NM33" s="42" t="str">
        <f t="shared" si="9"/>
        <v/>
      </c>
      <c r="NN33" s="42" t="str">
        <f t="shared" si="9"/>
        <v/>
      </c>
      <c r="NP33" s="42">
        <f t="shared" si="8"/>
        <v>0</v>
      </c>
    </row>
    <row r="34" spans="2:380">
      <c r="B34" s="38">
        <v>24</v>
      </c>
      <c r="C34" s="36"/>
      <c r="D34" s="39"/>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60"/>
      <c r="NH34" s="42">
        <f t="shared" si="9"/>
        <v>0</v>
      </c>
      <c r="NI34" s="42">
        <f t="shared" si="9"/>
        <v>0</v>
      </c>
      <c r="NJ34" s="42">
        <f t="shared" si="9"/>
        <v>0</v>
      </c>
      <c r="NK34" s="42">
        <f t="shared" si="9"/>
        <v>0</v>
      </c>
      <c r="NL34" s="42" t="str">
        <f t="shared" si="9"/>
        <v/>
      </c>
      <c r="NM34" s="42" t="str">
        <f t="shared" si="9"/>
        <v/>
      </c>
      <c r="NN34" s="42" t="str">
        <f t="shared" si="9"/>
        <v/>
      </c>
      <c r="NP34" s="42">
        <f t="shared" si="8"/>
        <v>0</v>
      </c>
    </row>
    <row r="35" spans="2:380">
      <c r="B35" s="38">
        <v>25</v>
      </c>
      <c r="C35" s="36"/>
      <c r="D35" s="39"/>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60"/>
      <c r="NH35" s="42">
        <f t="shared" si="9"/>
        <v>0</v>
      </c>
      <c r="NI35" s="42">
        <f t="shared" si="9"/>
        <v>0</v>
      </c>
      <c r="NJ35" s="42">
        <f t="shared" si="9"/>
        <v>0</v>
      </c>
      <c r="NK35" s="42">
        <f t="shared" si="9"/>
        <v>0</v>
      </c>
      <c r="NL35" s="42" t="str">
        <f t="shared" si="9"/>
        <v/>
      </c>
      <c r="NM35" s="42" t="str">
        <f t="shared" si="9"/>
        <v/>
      </c>
      <c r="NN35" s="42" t="str">
        <f t="shared" si="9"/>
        <v/>
      </c>
      <c r="NP35" s="42">
        <f t="shared" si="8"/>
        <v>0</v>
      </c>
    </row>
    <row r="36" spans="2:380">
      <c r="B36" s="38">
        <v>26</v>
      </c>
      <c r="C36" s="36"/>
      <c r="D36" s="39"/>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60"/>
      <c r="NH36" s="42">
        <f t="shared" si="9"/>
        <v>0</v>
      </c>
      <c r="NI36" s="42">
        <f t="shared" si="9"/>
        <v>0</v>
      </c>
      <c r="NJ36" s="42">
        <f t="shared" si="9"/>
        <v>0</v>
      </c>
      <c r="NK36" s="42">
        <f t="shared" si="9"/>
        <v>0</v>
      </c>
      <c r="NL36" s="42" t="str">
        <f t="shared" si="9"/>
        <v/>
      </c>
      <c r="NM36" s="42" t="str">
        <f t="shared" si="9"/>
        <v/>
      </c>
      <c r="NN36" s="42" t="str">
        <f t="shared" si="9"/>
        <v/>
      </c>
      <c r="NP36" s="42">
        <f t="shared" si="8"/>
        <v>0</v>
      </c>
    </row>
    <row r="37" spans="2:380">
      <c r="B37" s="38">
        <v>27</v>
      </c>
      <c r="C37" s="36"/>
      <c r="D37" s="39"/>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60"/>
      <c r="NH37" s="42">
        <f t="shared" si="9"/>
        <v>0</v>
      </c>
      <c r="NI37" s="42">
        <f t="shared" si="9"/>
        <v>0</v>
      </c>
      <c r="NJ37" s="42">
        <f t="shared" si="9"/>
        <v>0</v>
      </c>
      <c r="NK37" s="42">
        <f t="shared" si="9"/>
        <v>0</v>
      </c>
      <c r="NL37" s="42" t="str">
        <f t="shared" si="9"/>
        <v/>
      </c>
      <c r="NM37" s="42" t="str">
        <f t="shared" si="9"/>
        <v/>
      </c>
      <c r="NN37" s="42" t="str">
        <f t="shared" si="9"/>
        <v/>
      </c>
      <c r="NP37" s="42">
        <f t="shared" si="8"/>
        <v>0</v>
      </c>
    </row>
    <row r="38" spans="2:380">
      <c r="B38" s="38">
        <v>28</v>
      </c>
      <c r="C38" s="36"/>
      <c r="D38" s="39"/>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60"/>
      <c r="NH38" s="42">
        <f t="shared" si="9"/>
        <v>0</v>
      </c>
      <c r="NI38" s="42">
        <f t="shared" si="9"/>
        <v>0</v>
      </c>
      <c r="NJ38" s="42">
        <f t="shared" si="9"/>
        <v>0</v>
      </c>
      <c r="NK38" s="42">
        <f t="shared" si="9"/>
        <v>0</v>
      </c>
      <c r="NL38" s="42" t="str">
        <f t="shared" si="9"/>
        <v/>
      </c>
      <c r="NM38" s="42" t="str">
        <f t="shared" si="9"/>
        <v/>
      </c>
      <c r="NN38" s="42" t="str">
        <f t="shared" si="9"/>
        <v/>
      </c>
      <c r="NP38" s="42">
        <f t="shared" si="8"/>
        <v>0</v>
      </c>
    </row>
    <row r="39" spans="2:380">
      <c r="B39" s="38">
        <v>29</v>
      </c>
      <c r="C39" s="36"/>
      <c r="D39" s="39"/>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60"/>
      <c r="NH39" s="42">
        <f t="shared" si="9"/>
        <v>0</v>
      </c>
      <c r="NI39" s="42">
        <f t="shared" si="9"/>
        <v>0</v>
      </c>
      <c r="NJ39" s="42">
        <f t="shared" si="9"/>
        <v>0</v>
      </c>
      <c r="NK39" s="42">
        <f t="shared" si="9"/>
        <v>0</v>
      </c>
      <c r="NL39" s="42" t="str">
        <f t="shared" si="9"/>
        <v/>
      </c>
      <c r="NM39" s="42" t="str">
        <f t="shared" si="9"/>
        <v/>
      </c>
      <c r="NN39" s="42" t="str">
        <f t="shared" si="9"/>
        <v/>
      </c>
      <c r="NP39" s="42">
        <f t="shared" si="8"/>
        <v>0</v>
      </c>
    </row>
    <row r="40" spans="2:380">
      <c r="B40" s="38">
        <v>30</v>
      </c>
      <c r="C40" s="36"/>
      <c r="D40" s="39"/>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60"/>
      <c r="NH40" s="42">
        <f t="shared" si="9"/>
        <v>0</v>
      </c>
      <c r="NI40" s="42">
        <f t="shared" si="9"/>
        <v>0</v>
      </c>
      <c r="NJ40" s="42">
        <f t="shared" si="9"/>
        <v>0</v>
      </c>
      <c r="NK40" s="42">
        <f t="shared" si="9"/>
        <v>0</v>
      </c>
      <c r="NL40" s="42" t="str">
        <f t="shared" si="9"/>
        <v/>
      </c>
      <c r="NM40" s="42" t="str">
        <f t="shared" si="9"/>
        <v/>
      </c>
      <c r="NN40" s="42" t="str">
        <f t="shared" si="9"/>
        <v/>
      </c>
      <c r="NP40" s="42">
        <f t="shared" si="8"/>
        <v>0</v>
      </c>
    </row>
    <row r="42" spans="2:380">
      <c r="B42" s="88" t="s">
        <v>104</v>
      </c>
      <c r="C42" s="88"/>
      <c r="D42" s="88"/>
      <c r="F42" s="58" t="str">
        <f>IF(OR(F7="FT",F7="Sa",F7="So"),"",COUNTIF(F11:F40,"U"))</f>
        <v/>
      </c>
      <c r="G42" s="58">
        <f t="shared" ref="G42:BR42" si="10">IF(OR(G7="FT",G7="Sa",G7="So"),"",COUNTIF(G11:G40,"U"))</f>
        <v>5</v>
      </c>
      <c r="H42" s="58" t="str">
        <f t="shared" si="10"/>
        <v/>
      </c>
      <c r="I42" s="58" t="str">
        <f t="shared" si="10"/>
        <v/>
      </c>
      <c r="J42" s="58">
        <f t="shared" si="10"/>
        <v>1</v>
      </c>
      <c r="K42" s="58" t="str">
        <f t="shared" si="10"/>
        <v/>
      </c>
      <c r="L42" s="58">
        <f t="shared" si="10"/>
        <v>0</v>
      </c>
      <c r="M42" s="58">
        <f t="shared" si="10"/>
        <v>0</v>
      </c>
      <c r="N42" s="58">
        <f t="shared" si="10"/>
        <v>0</v>
      </c>
      <c r="O42" s="58" t="str">
        <f t="shared" si="10"/>
        <v/>
      </c>
      <c r="P42" s="58" t="str">
        <f t="shared" si="10"/>
        <v/>
      </c>
      <c r="Q42" s="58">
        <f t="shared" si="10"/>
        <v>0</v>
      </c>
      <c r="R42" s="58">
        <f t="shared" si="10"/>
        <v>0</v>
      </c>
      <c r="S42" s="58">
        <f t="shared" si="10"/>
        <v>0</v>
      </c>
      <c r="T42" s="58">
        <f t="shared" si="10"/>
        <v>0</v>
      </c>
      <c r="U42" s="58">
        <f t="shared" si="10"/>
        <v>0</v>
      </c>
      <c r="V42" s="58" t="str">
        <f t="shared" si="10"/>
        <v/>
      </c>
      <c r="W42" s="58" t="str">
        <f t="shared" si="10"/>
        <v/>
      </c>
      <c r="X42" s="58">
        <f t="shared" si="10"/>
        <v>0</v>
      </c>
      <c r="Y42" s="58">
        <f t="shared" si="10"/>
        <v>0</v>
      </c>
      <c r="Z42" s="58">
        <f t="shared" si="10"/>
        <v>0</v>
      </c>
      <c r="AA42" s="58">
        <f t="shared" si="10"/>
        <v>0</v>
      </c>
      <c r="AB42" s="58">
        <f t="shared" si="10"/>
        <v>0</v>
      </c>
      <c r="AC42" s="58" t="str">
        <f t="shared" si="10"/>
        <v/>
      </c>
      <c r="AD42" s="58" t="str">
        <f t="shared" si="10"/>
        <v/>
      </c>
      <c r="AE42" s="58">
        <f t="shared" si="10"/>
        <v>0</v>
      </c>
      <c r="AF42" s="58">
        <f t="shared" si="10"/>
        <v>0</v>
      </c>
      <c r="AG42" s="58">
        <f t="shared" si="10"/>
        <v>0</v>
      </c>
      <c r="AH42" s="58">
        <f t="shared" si="10"/>
        <v>0</v>
      </c>
      <c r="AI42" s="58">
        <f t="shared" si="10"/>
        <v>0</v>
      </c>
      <c r="AJ42" s="58" t="str">
        <f t="shared" si="10"/>
        <v/>
      </c>
      <c r="AK42" s="58" t="str">
        <f t="shared" si="10"/>
        <v/>
      </c>
      <c r="AL42" s="58">
        <f t="shared" si="10"/>
        <v>0</v>
      </c>
      <c r="AM42" s="58">
        <f t="shared" si="10"/>
        <v>0</v>
      </c>
      <c r="AN42" s="58">
        <f t="shared" si="10"/>
        <v>0</v>
      </c>
      <c r="AO42" s="58">
        <f t="shared" si="10"/>
        <v>0</v>
      </c>
      <c r="AP42" s="58">
        <f t="shared" si="10"/>
        <v>0</v>
      </c>
      <c r="AQ42" s="58" t="str">
        <f t="shared" si="10"/>
        <v/>
      </c>
      <c r="AR42" s="58" t="str">
        <f t="shared" si="10"/>
        <v/>
      </c>
      <c r="AS42" s="58">
        <f t="shared" si="10"/>
        <v>0</v>
      </c>
      <c r="AT42" s="58">
        <f t="shared" si="10"/>
        <v>0</v>
      </c>
      <c r="AU42" s="58">
        <f t="shared" si="10"/>
        <v>0</v>
      </c>
      <c r="AV42" s="58">
        <f t="shared" si="10"/>
        <v>0</v>
      </c>
      <c r="AW42" s="58">
        <f t="shared" si="10"/>
        <v>0</v>
      </c>
      <c r="AX42" s="58" t="str">
        <f t="shared" si="10"/>
        <v/>
      </c>
      <c r="AY42" s="58" t="str">
        <f t="shared" si="10"/>
        <v/>
      </c>
      <c r="AZ42" s="58">
        <f t="shared" si="10"/>
        <v>0</v>
      </c>
      <c r="BA42" s="58">
        <f t="shared" si="10"/>
        <v>0</v>
      </c>
      <c r="BB42" s="58">
        <f t="shared" si="10"/>
        <v>0</v>
      </c>
      <c r="BC42" s="58">
        <f t="shared" si="10"/>
        <v>0</v>
      </c>
      <c r="BD42" s="58">
        <f t="shared" si="10"/>
        <v>0</v>
      </c>
      <c r="BE42" s="58" t="str">
        <f t="shared" si="10"/>
        <v/>
      </c>
      <c r="BF42" s="58" t="str">
        <f t="shared" si="10"/>
        <v/>
      </c>
      <c r="BG42" s="58">
        <f t="shared" si="10"/>
        <v>0</v>
      </c>
      <c r="BH42" s="58">
        <f t="shared" si="10"/>
        <v>0</v>
      </c>
      <c r="BI42" s="58">
        <f t="shared" si="10"/>
        <v>0</v>
      </c>
      <c r="BJ42" s="58">
        <f t="shared" si="10"/>
        <v>0</v>
      </c>
      <c r="BK42" s="58">
        <f t="shared" si="10"/>
        <v>0</v>
      </c>
      <c r="BL42" s="58" t="str">
        <f t="shared" si="10"/>
        <v/>
      </c>
      <c r="BM42" s="58" t="str">
        <f t="shared" si="10"/>
        <v/>
      </c>
      <c r="BN42" s="58">
        <f t="shared" si="10"/>
        <v>0</v>
      </c>
      <c r="BO42" s="58">
        <f t="shared" si="10"/>
        <v>0</v>
      </c>
      <c r="BP42" s="58">
        <f t="shared" si="10"/>
        <v>0</v>
      </c>
      <c r="BQ42" s="58">
        <f t="shared" si="10"/>
        <v>0</v>
      </c>
      <c r="BR42" s="58">
        <f t="shared" si="10"/>
        <v>0</v>
      </c>
      <c r="BS42" s="58" t="str">
        <f t="shared" ref="BS42:ED42" si="11">IF(OR(BS7="FT",BS7="Sa",BS7="So"),"",COUNTIF(BS11:BS40,"U"))</f>
        <v/>
      </c>
      <c r="BT42" s="58" t="str">
        <f t="shared" si="11"/>
        <v/>
      </c>
      <c r="BU42" s="58">
        <f t="shared" si="11"/>
        <v>0</v>
      </c>
      <c r="BV42" s="58">
        <f t="shared" si="11"/>
        <v>0</v>
      </c>
      <c r="BW42" s="58">
        <f t="shared" si="11"/>
        <v>0</v>
      </c>
      <c r="BX42" s="58">
        <f t="shared" si="11"/>
        <v>0</v>
      </c>
      <c r="BY42" s="58">
        <f t="shared" si="11"/>
        <v>0</v>
      </c>
      <c r="BZ42" s="58" t="str">
        <f t="shared" si="11"/>
        <v/>
      </c>
      <c r="CA42" s="58" t="str">
        <f t="shared" si="11"/>
        <v/>
      </c>
      <c r="CB42" s="58">
        <f t="shared" si="11"/>
        <v>0</v>
      </c>
      <c r="CC42" s="58">
        <f t="shared" si="11"/>
        <v>0</v>
      </c>
      <c r="CD42" s="58">
        <f t="shared" si="11"/>
        <v>0</v>
      </c>
      <c r="CE42" s="58">
        <f t="shared" si="11"/>
        <v>0</v>
      </c>
      <c r="CF42" s="58">
        <f t="shared" si="11"/>
        <v>0</v>
      </c>
      <c r="CG42" s="58" t="str">
        <f t="shared" si="11"/>
        <v/>
      </c>
      <c r="CH42" s="58" t="str">
        <f t="shared" si="11"/>
        <v/>
      </c>
      <c r="CI42" s="58">
        <f t="shared" si="11"/>
        <v>0</v>
      </c>
      <c r="CJ42" s="58">
        <f t="shared" si="11"/>
        <v>0</v>
      </c>
      <c r="CK42" s="58">
        <f t="shared" si="11"/>
        <v>0</v>
      </c>
      <c r="CL42" s="58">
        <f t="shared" si="11"/>
        <v>0</v>
      </c>
      <c r="CM42" s="58">
        <f t="shared" si="11"/>
        <v>0</v>
      </c>
      <c r="CN42" s="58" t="str">
        <f t="shared" si="11"/>
        <v/>
      </c>
      <c r="CO42" s="58" t="str">
        <f t="shared" si="11"/>
        <v/>
      </c>
      <c r="CP42" s="58">
        <f t="shared" si="11"/>
        <v>0</v>
      </c>
      <c r="CQ42" s="58">
        <f t="shared" si="11"/>
        <v>0</v>
      </c>
      <c r="CR42" s="58">
        <f t="shared" si="11"/>
        <v>0</v>
      </c>
      <c r="CS42" s="58">
        <f t="shared" si="11"/>
        <v>0</v>
      </c>
      <c r="CT42" s="58" t="str">
        <f t="shared" si="11"/>
        <v/>
      </c>
      <c r="CU42" s="58" t="str">
        <f t="shared" si="11"/>
        <v/>
      </c>
      <c r="CV42" s="58" t="str">
        <f t="shared" si="11"/>
        <v/>
      </c>
      <c r="CW42" s="58" t="str">
        <f t="shared" si="11"/>
        <v/>
      </c>
      <c r="CX42" s="58">
        <f t="shared" si="11"/>
        <v>0</v>
      </c>
      <c r="CY42" s="58">
        <f t="shared" si="11"/>
        <v>0</v>
      </c>
      <c r="CZ42" s="58">
        <f t="shared" si="11"/>
        <v>0</v>
      </c>
      <c r="DA42" s="58">
        <f t="shared" si="11"/>
        <v>0</v>
      </c>
      <c r="DB42" s="58" t="str">
        <f t="shared" si="11"/>
        <v/>
      </c>
      <c r="DC42" s="58" t="str">
        <f t="shared" si="11"/>
        <v/>
      </c>
      <c r="DD42" s="58">
        <f t="shared" si="11"/>
        <v>0</v>
      </c>
      <c r="DE42" s="58">
        <f t="shared" si="11"/>
        <v>0</v>
      </c>
      <c r="DF42" s="58">
        <f t="shared" si="11"/>
        <v>0</v>
      </c>
      <c r="DG42" s="58">
        <f t="shared" si="11"/>
        <v>0</v>
      </c>
      <c r="DH42" s="58">
        <f t="shared" si="11"/>
        <v>0</v>
      </c>
      <c r="DI42" s="58" t="str">
        <f t="shared" si="11"/>
        <v/>
      </c>
      <c r="DJ42" s="58" t="str">
        <f t="shared" si="11"/>
        <v/>
      </c>
      <c r="DK42" s="58">
        <f t="shared" si="11"/>
        <v>0</v>
      </c>
      <c r="DL42" s="58">
        <f t="shared" si="11"/>
        <v>0</v>
      </c>
      <c r="DM42" s="58">
        <f t="shared" si="11"/>
        <v>0</v>
      </c>
      <c r="DN42" s="58">
        <f t="shared" si="11"/>
        <v>0</v>
      </c>
      <c r="DO42" s="58">
        <f t="shared" si="11"/>
        <v>0</v>
      </c>
      <c r="DP42" s="58" t="str">
        <f t="shared" si="11"/>
        <v/>
      </c>
      <c r="DQ42" s="58" t="str">
        <f t="shared" si="11"/>
        <v/>
      </c>
      <c r="DR42" s="58">
        <f t="shared" si="11"/>
        <v>0</v>
      </c>
      <c r="DS42" s="58">
        <f t="shared" si="11"/>
        <v>0</v>
      </c>
      <c r="DT42" s="58">
        <f t="shared" si="11"/>
        <v>0</v>
      </c>
      <c r="DU42" s="58">
        <f t="shared" si="11"/>
        <v>0</v>
      </c>
      <c r="DV42" s="58" t="str">
        <f t="shared" si="11"/>
        <v/>
      </c>
      <c r="DW42" s="58" t="str">
        <f t="shared" si="11"/>
        <v/>
      </c>
      <c r="DX42" s="58" t="str">
        <f t="shared" si="11"/>
        <v/>
      </c>
      <c r="DY42" s="58">
        <f t="shared" si="11"/>
        <v>0</v>
      </c>
      <c r="DZ42" s="58">
        <f t="shared" si="11"/>
        <v>0</v>
      </c>
      <c r="EA42" s="58">
        <f t="shared" si="11"/>
        <v>0</v>
      </c>
      <c r="EB42" s="58">
        <f t="shared" si="11"/>
        <v>0</v>
      </c>
      <c r="EC42" s="58">
        <f t="shared" si="11"/>
        <v>0</v>
      </c>
      <c r="ED42" s="58" t="str">
        <f t="shared" si="11"/>
        <v/>
      </c>
      <c r="EE42" s="58" t="str">
        <f t="shared" ref="EE42:GP42" si="12">IF(OR(EE7="FT",EE7="Sa",EE7="So"),"",COUNTIF(EE11:EE40,"U"))</f>
        <v/>
      </c>
      <c r="EF42" s="58">
        <f t="shared" si="12"/>
        <v>0</v>
      </c>
      <c r="EG42" s="58">
        <f t="shared" si="12"/>
        <v>0</v>
      </c>
      <c r="EH42" s="58">
        <f t="shared" si="12"/>
        <v>0</v>
      </c>
      <c r="EI42" s="58" t="str">
        <f t="shared" si="12"/>
        <v/>
      </c>
      <c r="EJ42" s="58">
        <f t="shared" si="12"/>
        <v>0</v>
      </c>
      <c r="EK42" s="58" t="str">
        <f t="shared" si="12"/>
        <v/>
      </c>
      <c r="EL42" s="58" t="str">
        <f t="shared" si="12"/>
        <v/>
      </c>
      <c r="EM42" s="58">
        <f t="shared" si="12"/>
        <v>0</v>
      </c>
      <c r="EN42" s="58">
        <f t="shared" si="12"/>
        <v>0</v>
      </c>
      <c r="EO42" s="58">
        <f t="shared" si="12"/>
        <v>0</v>
      </c>
      <c r="EP42" s="58">
        <f t="shared" si="12"/>
        <v>0</v>
      </c>
      <c r="EQ42" s="58">
        <f t="shared" si="12"/>
        <v>0</v>
      </c>
      <c r="ER42" s="58" t="str">
        <f t="shared" si="12"/>
        <v/>
      </c>
      <c r="ES42" s="58" t="str">
        <f t="shared" si="12"/>
        <v/>
      </c>
      <c r="ET42" s="58" t="str">
        <f t="shared" si="12"/>
        <v/>
      </c>
      <c r="EU42" s="58">
        <f t="shared" si="12"/>
        <v>0</v>
      </c>
      <c r="EV42" s="58">
        <f t="shared" si="12"/>
        <v>0</v>
      </c>
      <c r="EW42" s="58">
        <f t="shared" si="12"/>
        <v>0</v>
      </c>
      <c r="EX42" s="58">
        <f t="shared" si="12"/>
        <v>0</v>
      </c>
      <c r="EY42" s="58" t="str">
        <f t="shared" si="12"/>
        <v/>
      </c>
      <c r="EZ42" s="58" t="str">
        <f t="shared" si="12"/>
        <v/>
      </c>
      <c r="FA42" s="58">
        <f t="shared" si="12"/>
        <v>0</v>
      </c>
      <c r="FB42" s="58">
        <f t="shared" si="12"/>
        <v>0</v>
      </c>
      <c r="FC42" s="58">
        <f t="shared" si="12"/>
        <v>0</v>
      </c>
      <c r="FD42" s="58" t="str">
        <f t="shared" si="12"/>
        <v/>
      </c>
      <c r="FE42" s="58">
        <f t="shared" si="12"/>
        <v>0</v>
      </c>
      <c r="FF42" s="58" t="str">
        <f t="shared" si="12"/>
        <v/>
      </c>
      <c r="FG42" s="58" t="str">
        <f t="shared" si="12"/>
        <v/>
      </c>
      <c r="FH42" s="58">
        <f t="shared" si="12"/>
        <v>0</v>
      </c>
      <c r="FI42" s="58">
        <f t="shared" si="12"/>
        <v>0</v>
      </c>
      <c r="FJ42" s="58">
        <f t="shared" si="12"/>
        <v>0</v>
      </c>
      <c r="FK42" s="58">
        <f t="shared" si="12"/>
        <v>0</v>
      </c>
      <c r="FL42" s="58">
        <f t="shared" si="12"/>
        <v>0</v>
      </c>
      <c r="FM42" s="58" t="str">
        <f t="shared" si="12"/>
        <v/>
      </c>
      <c r="FN42" s="58" t="str">
        <f t="shared" si="12"/>
        <v/>
      </c>
      <c r="FO42" s="58">
        <f t="shared" si="12"/>
        <v>0</v>
      </c>
      <c r="FP42" s="58">
        <f t="shared" si="12"/>
        <v>0</v>
      </c>
      <c r="FQ42" s="58">
        <f t="shared" si="12"/>
        <v>0</v>
      </c>
      <c r="FR42" s="58">
        <f t="shared" si="12"/>
        <v>0</v>
      </c>
      <c r="FS42" s="58">
        <f t="shared" si="12"/>
        <v>0</v>
      </c>
      <c r="FT42" s="58" t="str">
        <f t="shared" si="12"/>
        <v/>
      </c>
      <c r="FU42" s="58" t="str">
        <f t="shared" si="12"/>
        <v/>
      </c>
      <c r="FV42" s="58">
        <f t="shared" si="12"/>
        <v>0</v>
      </c>
      <c r="FW42" s="58">
        <f t="shared" si="12"/>
        <v>0</v>
      </c>
      <c r="FX42" s="58">
        <f t="shared" si="12"/>
        <v>0</v>
      </c>
      <c r="FY42" s="58">
        <f t="shared" si="12"/>
        <v>0</v>
      </c>
      <c r="FZ42" s="58">
        <f t="shared" si="12"/>
        <v>0</v>
      </c>
      <c r="GA42" s="58" t="str">
        <f t="shared" si="12"/>
        <v/>
      </c>
      <c r="GB42" s="58" t="str">
        <f t="shared" si="12"/>
        <v/>
      </c>
      <c r="GC42" s="58">
        <f t="shared" si="12"/>
        <v>0</v>
      </c>
      <c r="GD42" s="58">
        <f t="shared" si="12"/>
        <v>0</v>
      </c>
      <c r="GE42" s="58">
        <f t="shared" si="12"/>
        <v>0</v>
      </c>
      <c r="GF42" s="58">
        <f t="shared" si="12"/>
        <v>0</v>
      </c>
      <c r="GG42" s="58">
        <f t="shared" si="12"/>
        <v>0</v>
      </c>
      <c r="GH42" s="58" t="str">
        <f t="shared" si="12"/>
        <v/>
      </c>
      <c r="GI42" s="58" t="str">
        <f t="shared" si="12"/>
        <v/>
      </c>
      <c r="GJ42" s="58">
        <f t="shared" si="12"/>
        <v>0</v>
      </c>
      <c r="GK42" s="58">
        <f t="shared" si="12"/>
        <v>0</v>
      </c>
      <c r="GL42" s="58">
        <f t="shared" si="12"/>
        <v>0</v>
      </c>
      <c r="GM42" s="58">
        <f t="shared" si="12"/>
        <v>0</v>
      </c>
      <c r="GN42" s="58">
        <f t="shared" si="12"/>
        <v>0</v>
      </c>
      <c r="GO42" s="58" t="str">
        <f t="shared" si="12"/>
        <v/>
      </c>
      <c r="GP42" s="58" t="str">
        <f t="shared" si="12"/>
        <v/>
      </c>
      <c r="GQ42" s="58">
        <f t="shared" ref="GQ42:JB42" si="13">IF(OR(GQ7="FT",GQ7="Sa",GQ7="So"),"",COUNTIF(GQ11:GQ40,"U"))</f>
        <v>0</v>
      </c>
      <c r="GR42" s="58">
        <f t="shared" si="13"/>
        <v>0</v>
      </c>
      <c r="GS42" s="58">
        <f t="shared" si="13"/>
        <v>0</v>
      </c>
      <c r="GT42" s="58">
        <f t="shared" si="13"/>
        <v>0</v>
      </c>
      <c r="GU42" s="58">
        <f t="shared" si="13"/>
        <v>0</v>
      </c>
      <c r="GV42" s="58" t="str">
        <f t="shared" si="13"/>
        <v/>
      </c>
      <c r="GW42" s="58" t="str">
        <f t="shared" si="13"/>
        <v/>
      </c>
      <c r="GX42" s="58">
        <f t="shared" si="13"/>
        <v>0</v>
      </c>
      <c r="GY42" s="58">
        <f t="shared" si="13"/>
        <v>0</v>
      </c>
      <c r="GZ42" s="58">
        <f t="shared" si="13"/>
        <v>0</v>
      </c>
      <c r="HA42" s="58">
        <f t="shared" si="13"/>
        <v>0</v>
      </c>
      <c r="HB42" s="58">
        <f t="shared" si="13"/>
        <v>0</v>
      </c>
      <c r="HC42" s="58" t="str">
        <f t="shared" si="13"/>
        <v/>
      </c>
      <c r="HD42" s="58" t="str">
        <f t="shared" si="13"/>
        <v/>
      </c>
      <c r="HE42" s="58">
        <f t="shared" si="13"/>
        <v>0</v>
      </c>
      <c r="HF42" s="58">
        <f t="shared" si="13"/>
        <v>0</v>
      </c>
      <c r="HG42" s="58">
        <f t="shared" si="13"/>
        <v>0</v>
      </c>
      <c r="HH42" s="58">
        <f t="shared" si="13"/>
        <v>0</v>
      </c>
      <c r="HI42" s="58">
        <f t="shared" si="13"/>
        <v>0</v>
      </c>
      <c r="HJ42" s="58" t="str">
        <f t="shared" si="13"/>
        <v/>
      </c>
      <c r="HK42" s="58" t="str">
        <f t="shared" si="13"/>
        <v/>
      </c>
      <c r="HL42" s="58">
        <f t="shared" si="13"/>
        <v>0</v>
      </c>
      <c r="HM42" s="58">
        <f t="shared" si="13"/>
        <v>0</v>
      </c>
      <c r="HN42" s="58">
        <f t="shared" si="13"/>
        <v>0</v>
      </c>
      <c r="HO42" s="58">
        <f t="shared" si="13"/>
        <v>0</v>
      </c>
      <c r="HP42" s="58">
        <f t="shared" si="13"/>
        <v>0</v>
      </c>
      <c r="HQ42" s="58" t="str">
        <f t="shared" si="13"/>
        <v/>
      </c>
      <c r="HR42" s="58" t="str">
        <f t="shared" si="13"/>
        <v/>
      </c>
      <c r="HS42" s="58">
        <f t="shared" si="13"/>
        <v>0</v>
      </c>
      <c r="HT42" s="58">
        <f t="shared" si="13"/>
        <v>0</v>
      </c>
      <c r="HU42" s="58">
        <f t="shared" si="13"/>
        <v>0</v>
      </c>
      <c r="HV42" s="58">
        <f t="shared" si="13"/>
        <v>0</v>
      </c>
      <c r="HW42" s="58">
        <f t="shared" si="13"/>
        <v>0</v>
      </c>
      <c r="HX42" s="58" t="str">
        <f t="shared" si="13"/>
        <v/>
      </c>
      <c r="HY42" s="58" t="str">
        <f t="shared" si="13"/>
        <v/>
      </c>
      <c r="HZ42" s="58">
        <f t="shared" si="13"/>
        <v>0</v>
      </c>
      <c r="IA42" s="58">
        <f t="shared" si="13"/>
        <v>0</v>
      </c>
      <c r="IB42" s="58">
        <f t="shared" si="13"/>
        <v>0</v>
      </c>
      <c r="IC42" s="58">
        <f t="shared" si="13"/>
        <v>0</v>
      </c>
      <c r="ID42" s="58">
        <f t="shared" si="13"/>
        <v>0</v>
      </c>
      <c r="IE42" s="58" t="str">
        <f t="shared" si="13"/>
        <v/>
      </c>
      <c r="IF42" s="58" t="str">
        <f t="shared" si="13"/>
        <v/>
      </c>
      <c r="IG42" s="58">
        <f t="shared" si="13"/>
        <v>0</v>
      </c>
      <c r="IH42" s="58">
        <f t="shared" si="13"/>
        <v>0</v>
      </c>
      <c r="II42" s="58">
        <f t="shared" si="13"/>
        <v>0</v>
      </c>
      <c r="IJ42" s="58">
        <f t="shared" si="13"/>
        <v>0</v>
      </c>
      <c r="IK42" s="58">
        <f t="shared" si="13"/>
        <v>0</v>
      </c>
      <c r="IL42" s="58" t="str">
        <f t="shared" si="13"/>
        <v/>
      </c>
      <c r="IM42" s="58" t="str">
        <f t="shared" si="13"/>
        <v/>
      </c>
      <c r="IN42" s="58">
        <f t="shared" si="13"/>
        <v>0</v>
      </c>
      <c r="IO42" s="58">
        <f t="shared" si="13"/>
        <v>0</v>
      </c>
      <c r="IP42" s="58">
        <f t="shared" si="13"/>
        <v>0</v>
      </c>
      <c r="IQ42" s="58">
        <f t="shared" si="13"/>
        <v>0</v>
      </c>
      <c r="IR42" s="58">
        <f t="shared" si="13"/>
        <v>0</v>
      </c>
      <c r="IS42" s="58" t="str">
        <f t="shared" si="13"/>
        <v/>
      </c>
      <c r="IT42" s="58" t="str">
        <f t="shared" si="13"/>
        <v/>
      </c>
      <c r="IU42" s="58">
        <f t="shared" si="13"/>
        <v>0</v>
      </c>
      <c r="IV42" s="58">
        <f t="shared" si="13"/>
        <v>0</v>
      </c>
      <c r="IW42" s="58">
        <f t="shared" si="13"/>
        <v>0</v>
      </c>
      <c r="IX42" s="58">
        <f t="shared" si="13"/>
        <v>0</v>
      </c>
      <c r="IY42" s="58">
        <f t="shared" si="13"/>
        <v>0</v>
      </c>
      <c r="IZ42" s="58" t="str">
        <f t="shared" si="13"/>
        <v/>
      </c>
      <c r="JA42" s="58" t="str">
        <f t="shared" si="13"/>
        <v/>
      </c>
      <c r="JB42" s="58">
        <f t="shared" si="13"/>
        <v>0</v>
      </c>
      <c r="JC42" s="58">
        <f t="shared" ref="JC42:LN42" si="14">IF(OR(JC7="FT",JC7="Sa",JC7="So"),"",COUNTIF(JC11:JC40,"U"))</f>
        <v>0</v>
      </c>
      <c r="JD42" s="58">
        <f t="shared" si="14"/>
        <v>0</v>
      </c>
      <c r="JE42" s="58">
        <f t="shared" si="14"/>
        <v>0</v>
      </c>
      <c r="JF42" s="58">
        <f t="shared" si="14"/>
        <v>0</v>
      </c>
      <c r="JG42" s="58" t="str">
        <f t="shared" si="14"/>
        <v/>
      </c>
      <c r="JH42" s="58" t="str">
        <f t="shared" si="14"/>
        <v/>
      </c>
      <c r="JI42" s="58">
        <f t="shared" si="14"/>
        <v>0</v>
      </c>
      <c r="JJ42" s="58">
        <f t="shared" si="14"/>
        <v>0</v>
      </c>
      <c r="JK42" s="58">
        <f t="shared" si="14"/>
        <v>0</v>
      </c>
      <c r="JL42" s="58">
        <f t="shared" si="14"/>
        <v>0</v>
      </c>
      <c r="JM42" s="58">
        <f t="shared" si="14"/>
        <v>0</v>
      </c>
      <c r="JN42" s="58" t="str">
        <f t="shared" si="14"/>
        <v/>
      </c>
      <c r="JO42" s="58" t="str">
        <f t="shared" si="14"/>
        <v/>
      </c>
      <c r="JP42" s="58">
        <f t="shared" si="14"/>
        <v>0</v>
      </c>
      <c r="JQ42" s="58">
        <f t="shared" si="14"/>
        <v>0</v>
      </c>
      <c r="JR42" s="58">
        <f t="shared" si="14"/>
        <v>0</v>
      </c>
      <c r="JS42" s="58">
        <f t="shared" si="14"/>
        <v>0</v>
      </c>
      <c r="JT42" s="58">
        <f t="shared" si="14"/>
        <v>0</v>
      </c>
      <c r="JU42" s="58" t="str">
        <f t="shared" si="14"/>
        <v/>
      </c>
      <c r="JV42" s="58" t="str">
        <f t="shared" si="14"/>
        <v/>
      </c>
      <c r="JW42" s="58">
        <f t="shared" si="14"/>
        <v>0</v>
      </c>
      <c r="JX42" s="58">
        <f t="shared" si="14"/>
        <v>0</v>
      </c>
      <c r="JY42" s="58">
        <f t="shared" si="14"/>
        <v>0</v>
      </c>
      <c r="JZ42" s="58">
        <f t="shared" si="14"/>
        <v>0</v>
      </c>
      <c r="KA42" s="58">
        <f t="shared" si="14"/>
        <v>0</v>
      </c>
      <c r="KB42" s="58" t="str">
        <f t="shared" si="14"/>
        <v/>
      </c>
      <c r="KC42" s="58" t="str">
        <f t="shared" si="14"/>
        <v/>
      </c>
      <c r="KD42" s="58">
        <f t="shared" si="14"/>
        <v>0</v>
      </c>
      <c r="KE42" s="58">
        <f t="shared" si="14"/>
        <v>0</v>
      </c>
      <c r="KF42" s="58">
        <f t="shared" si="14"/>
        <v>0</v>
      </c>
      <c r="KG42" s="58">
        <f t="shared" si="14"/>
        <v>0</v>
      </c>
      <c r="KH42" s="58">
        <f t="shared" si="14"/>
        <v>0</v>
      </c>
      <c r="KI42" s="58" t="str">
        <f t="shared" si="14"/>
        <v/>
      </c>
      <c r="KJ42" s="58" t="str">
        <f t="shared" si="14"/>
        <v/>
      </c>
      <c r="KK42" s="58">
        <f t="shared" si="14"/>
        <v>0</v>
      </c>
      <c r="KL42" s="58">
        <f t="shared" si="14"/>
        <v>0</v>
      </c>
      <c r="KM42" s="58">
        <f t="shared" si="14"/>
        <v>0</v>
      </c>
      <c r="KN42" s="58">
        <f t="shared" si="14"/>
        <v>0</v>
      </c>
      <c r="KO42" s="58">
        <f t="shared" si="14"/>
        <v>0</v>
      </c>
      <c r="KP42" s="58" t="str">
        <f t="shared" si="14"/>
        <v/>
      </c>
      <c r="KQ42" s="58" t="str">
        <f t="shared" si="14"/>
        <v/>
      </c>
      <c r="KR42" s="58">
        <f t="shared" si="14"/>
        <v>0</v>
      </c>
      <c r="KS42" s="58">
        <f t="shared" si="14"/>
        <v>0</v>
      </c>
      <c r="KT42" s="58">
        <f t="shared" si="14"/>
        <v>0</v>
      </c>
      <c r="KU42" s="58">
        <f t="shared" si="14"/>
        <v>0</v>
      </c>
      <c r="KV42" s="58">
        <f t="shared" si="14"/>
        <v>0</v>
      </c>
      <c r="KW42" s="58" t="str">
        <f t="shared" si="14"/>
        <v/>
      </c>
      <c r="KX42" s="58" t="str">
        <f t="shared" si="14"/>
        <v/>
      </c>
      <c r="KY42" s="58">
        <f t="shared" si="14"/>
        <v>0</v>
      </c>
      <c r="KZ42" s="58">
        <f t="shared" si="14"/>
        <v>0</v>
      </c>
      <c r="LA42" s="58">
        <f t="shared" si="14"/>
        <v>0</v>
      </c>
      <c r="LB42" s="58">
        <f t="shared" si="14"/>
        <v>0</v>
      </c>
      <c r="LC42" s="58">
        <f t="shared" si="14"/>
        <v>0</v>
      </c>
      <c r="LD42" s="58" t="str">
        <f t="shared" si="14"/>
        <v/>
      </c>
      <c r="LE42" s="58" t="str">
        <f t="shared" si="14"/>
        <v/>
      </c>
      <c r="LF42" s="58">
        <f t="shared" si="14"/>
        <v>0</v>
      </c>
      <c r="LG42" s="58">
        <f t="shared" si="14"/>
        <v>0</v>
      </c>
      <c r="LH42" s="58">
        <f t="shared" si="14"/>
        <v>0</v>
      </c>
      <c r="LI42" s="58">
        <f t="shared" si="14"/>
        <v>0</v>
      </c>
      <c r="LJ42" s="58">
        <f t="shared" si="14"/>
        <v>0</v>
      </c>
      <c r="LK42" s="58" t="str">
        <f t="shared" si="14"/>
        <v/>
      </c>
      <c r="LL42" s="58" t="str">
        <f t="shared" si="14"/>
        <v/>
      </c>
      <c r="LM42" s="58">
        <f t="shared" si="14"/>
        <v>0</v>
      </c>
      <c r="LN42" s="58">
        <f t="shared" si="14"/>
        <v>0</v>
      </c>
      <c r="LO42" s="58">
        <f t="shared" ref="LO42:NF42" si="15">IF(OR(LO7="FT",LO7="Sa",LO7="So"),"",COUNTIF(LO11:LO40,"U"))</f>
        <v>0</v>
      </c>
      <c r="LP42" s="58">
        <f t="shared" si="15"/>
        <v>0</v>
      </c>
      <c r="LQ42" s="58">
        <f t="shared" si="15"/>
        <v>0</v>
      </c>
      <c r="LR42" s="58" t="str">
        <f t="shared" si="15"/>
        <v/>
      </c>
      <c r="LS42" s="58" t="str">
        <f t="shared" si="15"/>
        <v/>
      </c>
      <c r="LT42" s="58">
        <f t="shared" si="15"/>
        <v>0</v>
      </c>
      <c r="LU42" s="58">
        <f t="shared" si="15"/>
        <v>0</v>
      </c>
      <c r="LV42" s="58">
        <f t="shared" si="15"/>
        <v>0</v>
      </c>
      <c r="LW42" s="58">
        <f t="shared" si="15"/>
        <v>0</v>
      </c>
      <c r="LX42" s="58">
        <f t="shared" si="15"/>
        <v>0</v>
      </c>
      <c r="LY42" s="58" t="str">
        <f t="shared" si="15"/>
        <v/>
      </c>
      <c r="LZ42" s="58" t="str">
        <f t="shared" si="15"/>
        <v/>
      </c>
      <c r="MA42" s="58">
        <f t="shared" si="15"/>
        <v>0</v>
      </c>
      <c r="MB42" s="58">
        <f t="shared" si="15"/>
        <v>0</v>
      </c>
      <c r="MC42" s="58">
        <f t="shared" si="15"/>
        <v>0</v>
      </c>
      <c r="MD42" s="58">
        <f t="shared" si="15"/>
        <v>0</v>
      </c>
      <c r="ME42" s="58">
        <f t="shared" si="15"/>
        <v>0</v>
      </c>
      <c r="MF42" s="58" t="str">
        <f t="shared" si="15"/>
        <v/>
      </c>
      <c r="MG42" s="58" t="str">
        <f t="shared" si="15"/>
        <v/>
      </c>
      <c r="MH42" s="58">
        <f t="shared" si="15"/>
        <v>0</v>
      </c>
      <c r="MI42" s="58">
        <f t="shared" si="15"/>
        <v>0</v>
      </c>
      <c r="MJ42" s="58">
        <f t="shared" si="15"/>
        <v>0</v>
      </c>
      <c r="MK42" s="58">
        <f t="shared" si="15"/>
        <v>0</v>
      </c>
      <c r="ML42" s="58">
        <f t="shared" si="15"/>
        <v>0</v>
      </c>
      <c r="MM42" s="58" t="str">
        <f t="shared" si="15"/>
        <v/>
      </c>
      <c r="MN42" s="58" t="str">
        <f t="shared" si="15"/>
        <v/>
      </c>
      <c r="MO42" s="58">
        <f t="shared" si="15"/>
        <v>0</v>
      </c>
      <c r="MP42" s="58">
        <f t="shared" si="15"/>
        <v>0</v>
      </c>
      <c r="MQ42" s="58">
        <f t="shared" si="15"/>
        <v>0</v>
      </c>
      <c r="MR42" s="58">
        <f t="shared" si="15"/>
        <v>0</v>
      </c>
      <c r="MS42" s="58">
        <f t="shared" si="15"/>
        <v>0</v>
      </c>
      <c r="MT42" s="58" t="str">
        <f t="shared" si="15"/>
        <v/>
      </c>
      <c r="MU42" s="58" t="str">
        <f t="shared" si="15"/>
        <v/>
      </c>
      <c r="MV42" s="58">
        <f t="shared" si="15"/>
        <v>0</v>
      </c>
      <c r="MW42" s="58">
        <f t="shared" si="15"/>
        <v>0</v>
      </c>
      <c r="MX42" s="58">
        <f t="shared" si="15"/>
        <v>0</v>
      </c>
      <c r="MY42" s="58" t="str">
        <f t="shared" si="15"/>
        <v/>
      </c>
      <c r="MZ42" s="58" t="str">
        <f t="shared" si="15"/>
        <v/>
      </c>
      <c r="NA42" s="58" t="str">
        <f t="shared" si="15"/>
        <v/>
      </c>
      <c r="NB42" s="58" t="str">
        <f t="shared" si="15"/>
        <v/>
      </c>
      <c r="NC42" s="58">
        <f t="shared" si="15"/>
        <v>0</v>
      </c>
      <c r="ND42" s="58">
        <f t="shared" si="15"/>
        <v>0</v>
      </c>
      <c r="NE42" s="58">
        <f t="shared" si="15"/>
        <v>0</v>
      </c>
      <c r="NF42" s="58" t="str">
        <f t="shared" si="15"/>
        <v/>
      </c>
    </row>
    <row r="43" spans="2:380">
      <c r="B43" s="88" t="s">
        <v>105</v>
      </c>
      <c r="C43" s="88"/>
      <c r="D43" s="88"/>
      <c r="F43" s="58" t="str">
        <f>IF(OR(F7="FT",F7="Sa",F7="So"),"",COUNTIF(F11:F40,"&lt;&gt;"))</f>
        <v/>
      </c>
      <c r="G43" s="58">
        <f t="shared" ref="G43:BR43" si="16">IF(OR(G7="FT",G7="Sa",G7="So"),"",COUNTIF(G11:G40,"&lt;&gt;"))</f>
        <v>5</v>
      </c>
      <c r="H43" s="58" t="str">
        <f t="shared" si="16"/>
        <v/>
      </c>
      <c r="I43" s="58" t="str">
        <f t="shared" si="16"/>
        <v/>
      </c>
      <c r="J43" s="58">
        <f t="shared" si="16"/>
        <v>1</v>
      </c>
      <c r="K43" s="58" t="str">
        <f t="shared" si="16"/>
        <v/>
      </c>
      <c r="L43" s="58">
        <f t="shared" si="16"/>
        <v>3</v>
      </c>
      <c r="M43" s="58">
        <f t="shared" si="16"/>
        <v>0</v>
      </c>
      <c r="N43" s="58">
        <f t="shared" si="16"/>
        <v>0</v>
      </c>
      <c r="O43" s="58" t="str">
        <f t="shared" si="16"/>
        <v/>
      </c>
      <c r="P43" s="58" t="str">
        <f t="shared" si="16"/>
        <v/>
      </c>
      <c r="Q43" s="58">
        <f t="shared" si="16"/>
        <v>0</v>
      </c>
      <c r="R43" s="58">
        <f t="shared" si="16"/>
        <v>0</v>
      </c>
      <c r="S43" s="58">
        <f t="shared" si="16"/>
        <v>0</v>
      </c>
      <c r="T43" s="58">
        <f t="shared" si="16"/>
        <v>0</v>
      </c>
      <c r="U43" s="58">
        <f t="shared" si="16"/>
        <v>0</v>
      </c>
      <c r="V43" s="58" t="str">
        <f t="shared" si="16"/>
        <v/>
      </c>
      <c r="W43" s="58" t="str">
        <f t="shared" si="16"/>
        <v/>
      </c>
      <c r="X43" s="58">
        <f t="shared" si="16"/>
        <v>0</v>
      </c>
      <c r="Y43" s="58">
        <f t="shared" si="16"/>
        <v>0</v>
      </c>
      <c r="Z43" s="58">
        <f t="shared" si="16"/>
        <v>0</v>
      </c>
      <c r="AA43" s="58">
        <f t="shared" si="16"/>
        <v>0</v>
      </c>
      <c r="AB43" s="58">
        <f t="shared" si="16"/>
        <v>0</v>
      </c>
      <c r="AC43" s="58" t="str">
        <f t="shared" si="16"/>
        <v/>
      </c>
      <c r="AD43" s="58" t="str">
        <f t="shared" si="16"/>
        <v/>
      </c>
      <c r="AE43" s="58">
        <f t="shared" si="16"/>
        <v>0</v>
      </c>
      <c r="AF43" s="58">
        <f t="shared" si="16"/>
        <v>0</v>
      </c>
      <c r="AG43" s="58">
        <f t="shared" si="16"/>
        <v>0</v>
      </c>
      <c r="AH43" s="58">
        <f t="shared" si="16"/>
        <v>0</v>
      </c>
      <c r="AI43" s="58">
        <f t="shared" si="16"/>
        <v>0</v>
      </c>
      <c r="AJ43" s="58" t="str">
        <f t="shared" si="16"/>
        <v/>
      </c>
      <c r="AK43" s="58" t="str">
        <f t="shared" si="16"/>
        <v/>
      </c>
      <c r="AL43" s="58">
        <f t="shared" si="16"/>
        <v>0</v>
      </c>
      <c r="AM43" s="58">
        <f t="shared" si="16"/>
        <v>0</v>
      </c>
      <c r="AN43" s="58">
        <f t="shared" si="16"/>
        <v>0</v>
      </c>
      <c r="AO43" s="58">
        <f t="shared" si="16"/>
        <v>0</v>
      </c>
      <c r="AP43" s="58">
        <f t="shared" si="16"/>
        <v>0</v>
      </c>
      <c r="AQ43" s="58" t="str">
        <f t="shared" si="16"/>
        <v/>
      </c>
      <c r="AR43" s="58" t="str">
        <f t="shared" si="16"/>
        <v/>
      </c>
      <c r="AS43" s="58">
        <f t="shared" si="16"/>
        <v>0</v>
      </c>
      <c r="AT43" s="58">
        <f t="shared" si="16"/>
        <v>0</v>
      </c>
      <c r="AU43" s="58">
        <f t="shared" si="16"/>
        <v>0</v>
      </c>
      <c r="AV43" s="58">
        <f t="shared" si="16"/>
        <v>0</v>
      </c>
      <c r="AW43" s="58">
        <f t="shared" si="16"/>
        <v>0</v>
      </c>
      <c r="AX43" s="58" t="str">
        <f t="shared" si="16"/>
        <v/>
      </c>
      <c r="AY43" s="58" t="str">
        <f t="shared" si="16"/>
        <v/>
      </c>
      <c r="AZ43" s="58">
        <f t="shared" si="16"/>
        <v>0</v>
      </c>
      <c r="BA43" s="58">
        <f t="shared" si="16"/>
        <v>0</v>
      </c>
      <c r="BB43" s="58">
        <f t="shared" si="16"/>
        <v>0</v>
      </c>
      <c r="BC43" s="58">
        <f t="shared" si="16"/>
        <v>0</v>
      </c>
      <c r="BD43" s="58">
        <f t="shared" si="16"/>
        <v>0</v>
      </c>
      <c r="BE43" s="58" t="str">
        <f t="shared" si="16"/>
        <v/>
      </c>
      <c r="BF43" s="58" t="str">
        <f t="shared" si="16"/>
        <v/>
      </c>
      <c r="BG43" s="58">
        <f t="shared" si="16"/>
        <v>0</v>
      </c>
      <c r="BH43" s="58">
        <f t="shared" si="16"/>
        <v>0</v>
      </c>
      <c r="BI43" s="58">
        <f t="shared" si="16"/>
        <v>0</v>
      </c>
      <c r="BJ43" s="58">
        <f t="shared" si="16"/>
        <v>0</v>
      </c>
      <c r="BK43" s="58">
        <f t="shared" si="16"/>
        <v>0</v>
      </c>
      <c r="BL43" s="58" t="str">
        <f t="shared" si="16"/>
        <v/>
      </c>
      <c r="BM43" s="58" t="str">
        <f t="shared" si="16"/>
        <v/>
      </c>
      <c r="BN43" s="58">
        <f t="shared" si="16"/>
        <v>0</v>
      </c>
      <c r="BO43" s="58">
        <f t="shared" si="16"/>
        <v>0</v>
      </c>
      <c r="BP43" s="58">
        <f t="shared" si="16"/>
        <v>0</v>
      </c>
      <c r="BQ43" s="58">
        <f t="shared" si="16"/>
        <v>0</v>
      </c>
      <c r="BR43" s="58">
        <f t="shared" si="16"/>
        <v>0</v>
      </c>
      <c r="BS43" s="58" t="str">
        <f t="shared" ref="BS43:ED43" si="17">IF(OR(BS7="FT",BS7="Sa",BS7="So"),"",COUNTIF(BS11:BS40,"&lt;&gt;"))</f>
        <v/>
      </c>
      <c r="BT43" s="58" t="str">
        <f t="shared" si="17"/>
        <v/>
      </c>
      <c r="BU43" s="58">
        <f t="shared" si="17"/>
        <v>0</v>
      </c>
      <c r="BV43" s="58">
        <f t="shared" si="17"/>
        <v>0</v>
      </c>
      <c r="BW43" s="58">
        <f t="shared" si="17"/>
        <v>0</v>
      </c>
      <c r="BX43" s="58">
        <f t="shared" si="17"/>
        <v>0</v>
      </c>
      <c r="BY43" s="58">
        <f t="shared" si="17"/>
        <v>0</v>
      </c>
      <c r="BZ43" s="58" t="str">
        <f t="shared" si="17"/>
        <v/>
      </c>
      <c r="CA43" s="58" t="str">
        <f t="shared" si="17"/>
        <v/>
      </c>
      <c r="CB43" s="58">
        <f t="shared" si="17"/>
        <v>0</v>
      </c>
      <c r="CC43" s="58">
        <f t="shared" si="17"/>
        <v>0</v>
      </c>
      <c r="CD43" s="58">
        <f t="shared" si="17"/>
        <v>0</v>
      </c>
      <c r="CE43" s="58">
        <f t="shared" si="17"/>
        <v>0</v>
      </c>
      <c r="CF43" s="58">
        <f t="shared" si="17"/>
        <v>0</v>
      </c>
      <c r="CG43" s="58" t="str">
        <f t="shared" si="17"/>
        <v/>
      </c>
      <c r="CH43" s="58" t="str">
        <f t="shared" si="17"/>
        <v/>
      </c>
      <c r="CI43" s="58">
        <f t="shared" si="17"/>
        <v>0</v>
      </c>
      <c r="CJ43" s="58">
        <f t="shared" si="17"/>
        <v>0</v>
      </c>
      <c r="CK43" s="58">
        <f t="shared" si="17"/>
        <v>0</v>
      </c>
      <c r="CL43" s="58">
        <f t="shared" si="17"/>
        <v>0</v>
      </c>
      <c r="CM43" s="58">
        <f t="shared" si="17"/>
        <v>0</v>
      </c>
      <c r="CN43" s="58" t="str">
        <f t="shared" si="17"/>
        <v/>
      </c>
      <c r="CO43" s="58" t="str">
        <f t="shared" si="17"/>
        <v/>
      </c>
      <c r="CP43" s="58">
        <f t="shared" si="17"/>
        <v>0</v>
      </c>
      <c r="CQ43" s="58">
        <f t="shared" si="17"/>
        <v>0</v>
      </c>
      <c r="CR43" s="58">
        <f t="shared" si="17"/>
        <v>0</v>
      </c>
      <c r="CS43" s="58">
        <f t="shared" si="17"/>
        <v>0</v>
      </c>
      <c r="CT43" s="58" t="str">
        <f t="shared" si="17"/>
        <v/>
      </c>
      <c r="CU43" s="58" t="str">
        <f t="shared" si="17"/>
        <v/>
      </c>
      <c r="CV43" s="58" t="str">
        <f t="shared" si="17"/>
        <v/>
      </c>
      <c r="CW43" s="58" t="str">
        <f t="shared" si="17"/>
        <v/>
      </c>
      <c r="CX43" s="58">
        <f t="shared" si="17"/>
        <v>0</v>
      </c>
      <c r="CY43" s="58">
        <f t="shared" si="17"/>
        <v>0</v>
      </c>
      <c r="CZ43" s="58">
        <f t="shared" si="17"/>
        <v>0</v>
      </c>
      <c r="DA43" s="58">
        <f t="shared" si="17"/>
        <v>0</v>
      </c>
      <c r="DB43" s="58" t="str">
        <f t="shared" si="17"/>
        <v/>
      </c>
      <c r="DC43" s="58" t="str">
        <f t="shared" si="17"/>
        <v/>
      </c>
      <c r="DD43" s="58">
        <f t="shared" si="17"/>
        <v>0</v>
      </c>
      <c r="DE43" s="58">
        <f t="shared" si="17"/>
        <v>0</v>
      </c>
      <c r="DF43" s="58">
        <f t="shared" si="17"/>
        <v>0</v>
      </c>
      <c r="DG43" s="58">
        <f t="shared" si="17"/>
        <v>0</v>
      </c>
      <c r="DH43" s="58">
        <f t="shared" si="17"/>
        <v>0</v>
      </c>
      <c r="DI43" s="58" t="str">
        <f t="shared" si="17"/>
        <v/>
      </c>
      <c r="DJ43" s="58" t="str">
        <f t="shared" si="17"/>
        <v/>
      </c>
      <c r="DK43" s="58">
        <f t="shared" si="17"/>
        <v>0</v>
      </c>
      <c r="DL43" s="58">
        <f t="shared" si="17"/>
        <v>0</v>
      </c>
      <c r="DM43" s="58">
        <f t="shared" si="17"/>
        <v>0</v>
      </c>
      <c r="DN43" s="58">
        <f t="shared" si="17"/>
        <v>0</v>
      </c>
      <c r="DO43" s="58">
        <f t="shared" si="17"/>
        <v>0</v>
      </c>
      <c r="DP43" s="58" t="str">
        <f t="shared" si="17"/>
        <v/>
      </c>
      <c r="DQ43" s="58" t="str">
        <f t="shared" si="17"/>
        <v/>
      </c>
      <c r="DR43" s="58">
        <f t="shared" si="17"/>
        <v>0</v>
      </c>
      <c r="DS43" s="58">
        <f t="shared" si="17"/>
        <v>0</v>
      </c>
      <c r="DT43" s="58">
        <f t="shared" si="17"/>
        <v>0</v>
      </c>
      <c r="DU43" s="58">
        <f t="shared" si="17"/>
        <v>0</v>
      </c>
      <c r="DV43" s="58" t="str">
        <f t="shared" si="17"/>
        <v/>
      </c>
      <c r="DW43" s="58" t="str">
        <f t="shared" si="17"/>
        <v/>
      </c>
      <c r="DX43" s="58" t="str">
        <f t="shared" si="17"/>
        <v/>
      </c>
      <c r="DY43" s="58">
        <f t="shared" si="17"/>
        <v>0</v>
      </c>
      <c r="DZ43" s="58">
        <f t="shared" si="17"/>
        <v>0</v>
      </c>
      <c r="EA43" s="58">
        <f t="shared" si="17"/>
        <v>0</v>
      </c>
      <c r="EB43" s="58">
        <f t="shared" si="17"/>
        <v>0</v>
      </c>
      <c r="EC43" s="58">
        <f t="shared" si="17"/>
        <v>0</v>
      </c>
      <c r="ED43" s="58" t="str">
        <f t="shared" si="17"/>
        <v/>
      </c>
      <c r="EE43" s="58" t="str">
        <f t="shared" ref="EE43:GP43" si="18">IF(OR(EE7="FT",EE7="Sa",EE7="So"),"",COUNTIF(EE11:EE40,"&lt;&gt;"))</f>
        <v/>
      </c>
      <c r="EF43" s="58">
        <f t="shared" si="18"/>
        <v>0</v>
      </c>
      <c r="EG43" s="58">
        <f t="shared" si="18"/>
        <v>0</v>
      </c>
      <c r="EH43" s="58">
        <f t="shared" si="18"/>
        <v>0</v>
      </c>
      <c r="EI43" s="58" t="str">
        <f t="shared" si="18"/>
        <v/>
      </c>
      <c r="EJ43" s="58">
        <f t="shared" si="18"/>
        <v>0</v>
      </c>
      <c r="EK43" s="58" t="str">
        <f t="shared" si="18"/>
        <v/>
      </c>
      <c r="EL43" s="58" t="str">
        <f t="shared" si="18"/>
        <v/>
      </c>
      <c r="EM43" s="58">
        <f t="shared" si="18"/>
        <v>0</v>
      </c>
      <c r="EN43" s="58">
        <f t="shared" si="18"/>
        <v>0</v>
      </c>
      <c r="EO43" s="58">
        <f t="shared" si="18"/>
        <v>0</v>
      </c>
      <c r="EP43" s="58">
        <f t="shared" si="18"/>
        <v>0</v>
      </c>
      <c r="EQ43" s="58">
        <f t="shared" si="18"/>
        <v>0</v>
      </c>
      <c r="ER43" s="58" t="str">
        <f t="shared" si="18"/>
        <v/>
      </c>
      <c r="ES43" s="58" t="str">
        <f t="shared" si="18"/>
        <v/>
      </c>
      <c r="ET43" s="58" t="str">
        <f t="shared" si="18"/>
        <v/>
      </c>
      <c r="EU43" s="58">
        <f t="shared" si="18"/>
        <v>0</v>
      </c>
      <c r="EV43" s="58">
        <f t="shared" si="18"/>
        <v>0</v>
      </c>
      <c r="EW43" s="58">
        <f t="shared" si="18"/>
        <v>0</v>
      </c>
      <c r="EX43" s="58">
        <f t="shared" si="18"/>
        <v>0</v>
      </c>
      <c r="EY43" s="58" t="str">
        <f t="shared" si="18"/>
        <v/>
      </c>
      <c r="EZ43" s="58" t="str">
        <f t="shared" si="18"/>
        <v/>
      </c>
      <c r="FA43" s="58">
        <f t="shared" si="18"/>
        <v>0</v>
      </c>
      <c r="FB43" s="58">
        <f t="shared" si="18"/>
        <v>0</v>
      </c>
      <c r="FC43" s="58">
        <f t="shared" si="18"/>
        <v>0</v>
      </c>
      <c r="FD43" s="58" t="str">
        <f t="shared" si="18"/>
        <v/>
      </c>
      <c r="FE43" s="58">
        <f t="shared" si="18"/>
        <v>0</v>
      </c>
      <c r="FF43" s="58" t="str">
        <f t="shared" si="18"/>
        <v/>
      </c>
      <c r="FG43" s="58" t="str">
        <f t="shared" si="18"/>
        <v/>
      </c>
      <c r="FH43" s="58">
        <f t="shared" si="18"/>
        <v>0</v>
      </c>
      <c r="FI43" s="58">
        <f t="shared" si="18"/>
        <v>0</v>
      </c>
      <c r="FJ43" s="58">
        <f t="shared" si="18"/>
        <v>0</v>
      </c>
      <c r="FK43" s="58">
        <f t="shared" si="18"/>
        <v>0</v>
      </c>
      <c r="FL43" s="58">
        <f t="shared" si="18"/>
        <v>0</v>
      </c>
      <c r="FM43" s="58" t="str">
        <f t="shared" si="18"/>
        <v/>
      </c>
      <c r="FN43" s="58" t="str">
        <f t="shared" si="18"/>
        <v/>
      </c>
      <c r="FO43" s="58">
        <f t="shared" si="18"/>
        <v>0</v>
      </c>
      <c r="FP43" s="58">
        <f t="shared" si="18"/>
        <v>0</v>
      </c>
      <c r="FQ43" s="58">
        <f t="shared" si="18"/>
        <v>0</v>
      </c>
      <c r="FR43" s="58">
        <f t="shared" si="18"/>
        <v>0</v>
      </c>
      <c r="FS43" s="58">
        <f t="shared" si="18"/>
        <v>0</v>
      </c>
      <c r="FT43" s="58" t="str">
        <f t="shared" si="18"/>
        <v/>
      </c>
      <c r="FU43" s="58" t="str">
        <f t="shared" si="18"/>
        <v/>
      </c>
      <c r="FV43" s="58">
        <f t="shared" si="18"/>
        <v>0</v>
      </c>
      <c r="FW43" s="58">
        <f t="shared" si="18"/>
        <v>0</v>
      </c>
      <c r="FX43" s="58">
        <f t="shared" si="18"/>
        <v>0</v>
      </c>
      <c r="FY43" s="58">
        <f t="shared" si="18"/>
        <v>0</v>
      </c>
      <c r="FZ43" s="58">
        <f t="shared" si="18"/>
        <v>0</v>
      </c>
      <c r="GA43" s="58" t="str">
        <f t="shared" si="18"/>
        <v/>
      </c>
      <c r="GB43" s="58" t="str">
        <f t="shared" si="18"/>
        <v/>
      </c>
      <c r="GC43" s="58">
        <f t="shared" si="18"/>
        <v>0</v>
      </c>
      <c r="GD43" s="58">
        <f t="shared" si="18"/>
        <v>0</v>
      </c>
      <c r="GE43" s="58">
        <f t="shared" si="18"/>
        <v>0</v>
      </c>
      <c r="GF43" s="58">
        <f t="shared" si="18"/>
        <v>0</v>
      </c>
      <c r="GG43" s="58">
        <f t="shared" si="18"/>
        <v>0</v>
      </c>
      <c r="GH43" s="58" t="str">
        <f t="shared" si="18"/>
        <v/>
      </c>
      <c r="GI43" s="58" t="str">
        <f t="shared" si="18"/>
        <v/>
      </c>
      <c r="GJ43" s="58">
        <f t="shared" si="18"/>
        <v>0</v>
      </c>
      <c r="GK43" s="58">
        <f t="shared" si="18"/>
        <v>0</v>
      </c>
      <c r="GL43" s="58">
        <f t="shared" si="18"/>
        <v>0</v>
      </c>
      <c r="GM43" s="58">
        <f t="shared" si="18"/>
        <v>0</v>
      </c>
      <c r="GN43" s="58">
        <f t="shared" si="18"/>
        <v>0</v>
      </c>
      <c r="GO43" s="58" t="str">
        <f t="shared" si="18"/>
        <v/>
      </c>
      <c r="GP43" s="58" t="str">
        <f t="shared" si="18"/>
        <v/>
      </c>
      <c r="GQ43" s="58">
        <f t="shared" ref="GQ43:JB43" si="19">IF(OR(GQ7="FT",GQ7="Sa",GQ7="So"),"",COUNTIF(GQ11:GQ40,"&lt;&gt;"))</f>
        <v>0</v>
      </c>
      <c r="GR43" s="58">
        <f t="shared" si="19"/>
        <v>0</v>
      </c>
      <c r="GS43" s="58">
        <f t="shared" si="19"/>
        <v>0</v>
      </c>
      <c r="GT43" s="58">
        <f t="shared" si="19"/>
        <v>0</v>
      </c>
      <c r="GU43" s="58">
        <f t="shared" si="19"/>
        <v>0</v>
      </c>
      <c r="GV43" s="58" t="str">
        <f t="shared" si="19"/>
        <v/>
      </c>
      <c r="GW43" s="58" t="str">
        <f t="shared" si="19"/>
        <v/>
      </c>
      <c r="GX43" s="58">
        <f t="shared" si="19"/>
        <v>0</v>
      </c>
      <c r="GY43" s="58">
        <f t="shared" si="19"/>
        <v>0</v>
      </c>
      <c r="GZ43" s="58">
        <f t="shared" si="19"/>
        <v>0</v>
      </c>
      <c r="HA43" s="58">
        <f t="shared" si="19"/>
        <v>0</v>
      </c>
      <c r="HB43" s="58">
        <f t="shared" si="19"/>
        <v>0</v>
      </c>
      <c r="HC43" s="58" t="str">
        <f t="shared" si="19"/>
        <v/>
      </c>
      <c r="HD43" s="58" t="str">
        <f t="shared" si="19"/>
        <v/>
      </c>
      <c r="HE43" s="58">
        <f t="shared" si="19"/>
        <v>0</v>
      </c>
      <c r="HF43" s="58">
        <f t="shared" si="19"/>
        <v>0</v>
      </c>
      <c r="HG43" s="58">
        <f t="shared" si="19"/>
        <v>0</v>
      </c>
      <c r="HH43" s="58">
        <f t="shared" si="19"/>
        <v>0</v>
      </c>
      <c r="HI43" s="58">
        <f t="shared" si="19"/>
        <v>0</v>
      </c>
      <c r="HJ43" s="58" t="str">
        <f t="shared" si="19"/>
        <v/>
      </c>
      <c r="HK43" s="58" t="str">
        <f t="shared" si="19"/>
        <v/>
      </c>
      <c r="HL43" s="58">
        <f t="shared" si="19"/>
        <v>0</v>
      </c>
      <c r="HM43" s="58">
        <f t="shared" si="19"/>
        <v>0</v>
      </c>
      <c r="HN43" s="58">
        <f t="shared" si="19"/>
        <v>0</v>
      </c>
      <c r="HO43" s="58">
        <f t="shared" si="19"/>
        <v>0</v>
      </c>
      <c r="HP43" s="58">
        <f t="shared" si="19"/>
        <v>0</v>
      </c>
      <c r="HQ43" s="58" t="str">
        <f t="shared" si="19"/>
        <v/>
      </c>
      <c r="HR43" s="58" t="str">
        <f t="shared" si="19"/>
        <v/>
      </c>
      <c r="HS43" s="58">
        <f t="shared" si="19"/>
        <v>0</v>
      </c>
      <c r="HT43" s="58">
        <f t="shared" si="19"/>
        <v>0</v>
      </c>
      <c r="HU43" s="58">
        <f t="shared" si="19"/>
        <v>0</v>
      </c>
      <c r="HV43" s="58">
        <f t="shared" si="19"/>
        <v>0</v>
      </c>
      <c r="HW43" s="58">
        <f t="shared" si="19"/>
        <v>0</v>
      </c>
      <c r="HX43" s="58" t="str">
        <f t="shared" si="19"/>
        <v/>
      </c>
      <c r="HY43" s="58" t="str">
        <f t="shared" si="19"/>
        <v/>
      </c>
      <c r="HZ43" s="58">
        <f t="shared" si="19"/>
        <v>0</v>
      </c>
      <c r="IA43" s="58">
        <f t="shared" si="19"/>
        <v>0</v>
      </c>
      <c r="IB43" s="58">
        <f t="shared" si="19"/>
        <v>0</v>
      </c>
      <c r="IC43" s="58">
        <f t="shared" si="19"/>
        <v>0</v>
      </c>
      <c r="ID43" s="58">
        <f t="shared" si="19"/>
        <v>0</v>
      </c>
      <c r="IE43" s="58" t="str">
        <f t="shared" si="19"/>
        <v/>
      </c>
      <c r="IF43" s="58" t="str">
        <f t="shared" si="19"/>
        <v/>
      </c>
      <c r="IG43" s="58">
        <f t="shared" si="19"/>
        <v>0</v>
      </c>
      <c r="IH43" s="58">
        <f t="shared" si="19"/>
        <v>0</v>
      </c>
      <c r="II43" s="58">
        <f t="shared" si="19"/>
        <v>0</v>
      </c>
      <c r="IJ43" s="58">
        <f t="shared" si="19"/>
        <v>0</v>
      </c>
      <c r="IK43" s="58">
        <f t="shared" si="19"/>
        <v>0</v>
      </c>
      <c r="IL43" s="58" t="str">
        <f t="shared" si="19"/>
        <v/>
      </c>
      <c r="IM43" s="58" t="str">
        <f t="shared" si="19"/>
        <v/>
      </c>
      <c r="IN43" s="58">
        <f t="shared" si="19"/>
        <v>0</v>
      </c>
      <c r="IO43" s="58">
        <f t="shared" si="19"/>
        <v>0</v>
      </c>
      <c r="IP43" s="58">
        <f t="shared" si="19"/>
        <v>0</v>
      </c>
      <c r="IQ43" s="58">
        <f t="shared" si="19"/>
        <v>0</v>
      </c>
      <c r="IR43" s="58">
        <f t="shared" si="19"/>
        <v>0</v>
      </c>
      <c r="IS43" s="58" t="str">
        <f t="shared" si="19"/>
        <v/>
      </c>
      <c r="IT43" s="58" t="str">
        <f t="shared" si="19"/>
        <v/>
      </c>
      <c r="IU43" s="58">
        <f t="shared" si="19"/>
        <v>0</v>
      </c>
      <c r="IV43" s="58">
        <f t="shared" si="19"/>
        <v>0</v>
      </c>
      <c r="IW43" s="58">
        <f t="shared" si="19"/>
        <v>0</v>
      </c>
      <c r="IX43" s="58">
        <f t="shared" si="19"/>
        <v>0</v>
      </c>
      <c r="IY43" s="58">
        <f t="shared" si="19"/>
        <v>0</v>
      </c>
      <c r="IZ43" s="58" t="str">
        <f t="shared" si="19"/>
        <v/>
      </c>
      <c r="JA43" s="58" t="str">
        <f t="shared" si="19"/>
        <v/>
      </c>
      <c r="JB43" s="58">
        <f t="shared" si="19"/>
        <v>0</v>
      </c>
      <c r="JC43" s="58">
        <f t="shared" ref="JC43:LN43" si="20">IF(OR(JC7="FT",JC7="Sa",JC7="So"),"",COUNTIF(JC11:JC40,"&lt;&gt;"))</f>
        <v>0</v>
      </c>
      <c r="JD43" s="58">
        <f t="shared" si="20"/>
        <v>0</v>
      </c>
      <c r="JE43" s="58">
        <f t="shared" si="20"/>
        <v>0</v>
      </c>
      <c r="JF43" s="58">
        <f t="shared" si="20"/>
        <v>0</v>
      </c>
      <c r="JG43" s="58" t="str">
        <f t="shared" si="20"/>
        <v/>
      </c>
      <c r="JH43" s="58" t="str">
        <f t="shared" si="20"/>
        <v/>
      </c>
      <c r="JI43" s="58">
        <f t="shared" si="20"/>
        <v>0</v>
      </c>
      <c r="JJ43" s="58">
        <f t="shared" si="20"/>
        <v>0</v>
      </c>
      <c r="JK43" s="58">
        <f t="shared" si="20"/>
        <v>0</v>
      </c>
      <c r="JL43" s="58">
        <f t="shared" si="20"/>
        <v>0</v>
      </c>
      <c r="JM43" s="58">
        <f t="shared" si="20"/>
        <v>0</v>
      </c>
      <c r="JN43" s="58" t="str">
        <f t="shared" si="20"/>
        <v/>
      </c>
      <c r="JO43" s="58" t="str">
        <f t="shared" si="20"/>
        <v/>
      </c>
      <c r="JP43" s="58">
        <f t="shared" si="20"/>
        <v>0</v>
      </c>
      <c r="JQ43" s="58">
        <f t="shared" si="20"/>
        <v>0</v>
      </c>
      <c r="JR43" s="58">
        <f t="shared" si="20"/>
        <v>0</v>
      </c>
      <c r="JS43" s="58">
        <f t="shared" si="20"/>
        <v>0</v>
      </c>
      <c r="JT43" s="58">
        <f t="shared" si="20"/>
        <v>0</v>
      </c>
      <c r="JU43" s="58" t="str">
        <f t="shared" si="20"/>
        <v/>
      </c>
      <c r="JV43" s="58" t="str">
        <f t="shared" si="20"/>
        <v/>
      </c>
      <c r="JW43" s="58">
        <f t="shared" si="20"/>
        <v>0</v>
      </c>
      <c r="JX43" s="58">
        <f t="shared" si="20"/>
        <v>0</v>
      </c>
      <c r="JY43" s="58">
        <f t="shared" si="20"/>
        <v>0</v>
      </c>
      <c r="JZ43" s="58">
        <f t="shared" si="20"/>
        <v>0</v>
      </c>
      <c r="KA43" s="58">
        <f t="shared" si="20"/>
        <v>0</v>
      </c>
      <c r="KB43" s="58" t="str">
        <f t="shared" si="20"/>
        <v/>
      </c>
      <c r="KC43" s="58" t="str">
        <f t="shared" si="20"/>
        <v/>
      </c>
      <c r="KD43" s="58">
        <f t="shared" si="20"/>
        <v>0</v>
      </c>
      <c r="KE43" s="58">
        <f t="shared" si="20"/>
        <v>0</v>
      </c>
      <c r="KF43" s="58">
        <f t="shared" si="20"/>
        <v>0</v>
      </c>
      <c r="KG43" s="58">
        <f t="shared" si="20"/>
        <v>0</v>
      </c>
      <c r="KH43" s="58">
        <f t="shared" si="20"/>
        <v>0</v>
      </c>
      <c r="KI43" s="58" t="str">
        <f t="shared" si="20"/>
        <v/>
      </c>
      <c r="KJ43" s="58" t="str">
        <f t="shared" si="20"/>
        <v/>
      </c>
      <c r="KK43" s="58">
        <f t="shared" si="20"/>
        <v>0</v>
      </c>
      <c r="KL43" s="58">
        <f t="shared" si="20"/>
        <v>0</v>
      </c>
      <c r="KM43" s="58">
        <f t="shared" si="20"/>
        <v>0</v>
      </c>
      <c r="KN43" s="58">
        <f t="shared" si="20"/>
        <v>0</v>
      </c>
      <c r="KO43" s="58">
        <f t="shared" si="20"/>
        <v>0</v>
      </c>
      <c r="KP43" s="58" t="str">
        <f t="shared" si="20"/>
        <v/>
      </c>
      <c r="KQ43" s="58" t="str">
        <f t="shared" si="20"/>
        <v/>
      </c>
      <c r="KR43" s="58">
        <f t="shared" si="20"/>
        <v>0</v>
      </c>
      <c r="KS43" s="58">
        <f t="shared" si="20"/>
        <v>0</v>
      </c>
      <c r="KT43" s="58">
        <f t="shared" si="20"/>
        <v>0</v>
      </c>
      <c r="KU43" s="58">
        <f t="shared" si="20"/>
        <v>0</v>
      </c>
      <c r="KV43" s="58">
        <f t="shared" si="20"/>
        <v>0</v>
      </c>
      <c r="KW43" s="58" t="str">
        <f t="shared" si="20"/>
        <v/>
      </c>
      <c r="KX43" s="58" t="str">
        <f t="shared" si="20"/>
        <v/>
      </c>
      <c r="KY43" s="58">
        <f t="shared" si="20"/>
        <v>0</v>
      </c>
      <c r="KZ43" s="58">
        <f t="shared" si="20"/>
        <v>0</v>
      </c>
      <c r="LA43" s="58">
        <f t="shared" si="20"/>
        <v>0</v>
      </c>
      <c r="LB43" s="58">
        <f t="shared" si="20"/>
        <v>0</v>
      </c>
      <c r="LC43" s="58">
        <f t="shared" si="20"/>
        <v>0</v>
      </c>
      <c r="LD43" s="58" t="str">
        <f t="shared" si="20"/>
        <v/>
      </c>
      <c r="LE43" s="58" t="str">
        <f t="shared" si="20"/>
        <v/>
      </c>
      <c r="LF43" s="58">
        <f t="shared" si="20"/>
        <v>0</v>
      </c>
      <c r="LG43" s="58">
        <f t="shared" si="20"/>
        <v>0</v>
      </c>
      <c r="LH43" s="58">
        <f t="shared" si="20"/>
        <v>0</v>
      </c>
      <c r="LI43" s="58">
        <f t="shared" si="20"/>
        <v>0</v>
      </c>
      <c r="LJ43" s="58">
        <f t="shared" si="20"/>
        <v>0</v>
      </c>
      <c r="LK43" s="58" t="str">
        <f t="shared" si="20"/>
        <v/>
      </c>
      <c r="LL43" s="58" t="str">
        <f t="shared" si="20"/>
        <v/>
      </c>
      <c r="LM43" s="58">
        <f t="shared" si="20"/>
        <v>0</v>
      </c>
      <c r="LN43" s="58">
        <f t="shared" si="20"/>
        <v>0</v>
      </c>
      <c r="LO43" s="58">
        <f t="shared" ref="LO43:NF43" si="21">IF(OR(LO7="FT",LO7="Sa",LO7="So"),"",COUNTIF(LO11:LO40,"&lt;&gt;"))</f>
        <v>0</v>
      </c>
      <c r="LP43" s="58">
        <f t="shared" si="21"/>
        <v>0</v>
      </c>
      <c r="LQ43" s="58">
        <f t="shared" si="21"/>
        <v>0</v>
      </c>
      <c r="LR43" s="58" t="str">
        <f t="shared" si="21"/>
        <v/>
      </c>
      <c r="LS43" s="58" t="str">
        <f t="shared" si="21"/>
        <v/>
      </c>
      <c r="LT43" s="58">
        <f t="shared" si="21"/>
        <v>0</v>
      </c>
      <c r="LU43" s="58">
        <f t="shared" si="21"/>
        <v>0</v>
      </c>
      <c r="LV43" s="58">
        <f t="shared" si="21"/>
        <v>0</v>
      </c>
      <c r="LW43" s="58">
        <f t="shared" si="21"/>
        <v>0</v>
      </c>
      <c r="LX43" s="58">
        <f t="shared" si="21"/>
        <v>0</v>
      </c>
      <c r="LY43" s="58" t="str">
        <f t="shared" si="21"/>
        <v/>
      </c>
      <c r="LZ43" s="58" t="str">
        <f t="shared" si="21"/>
        <v/>
      </c>
      <c r="MA43" s="58">
        <f t="shared" si="21"/>
        <v>0</v>
      </c>
      <c r="MB43" s="58">
        <f t="shared" si="21"/>
        <v>0</v>
      </c>
      <c r="MC43" s="58">
        <f t="shared" si="21"/>
        <v>0</v>
      </c>
      <c r="MD43" s="58">
        <f t="shared" si="21"/>
        <v>0</v>
      </c>
      <c r="ME43" s="58">
        <f t="shared" si="21"/>
        <v>0</v>
      </c>
      <c r="MF43" s="58" t="str">
        <f t="shared" si="21"/>
        <v/>
      </c>
      <c r="MG43" s="58" t="str">
        <f t="shared" si="21"/>
        <v/>
      </c>
      <c r="MH43" s="58">
        <f t="shared" si="21"/>
        <v>0</v>
      </c>
      <c r="MI43" s="58">
        <f t="shared" si="21"/>
        <v>0</v>
      </c>
      <c r="MJ43" s="58">
        <f t="shared" si="21"/>
        <v>0</v>
      </c>
      <c r="MK43" s="58">
        <f t="shared" si="21"/>
        <v>0</v>
      </c>
      <c r="ML43" s="58">
        <f t="shared" si="21"/>
        <v>0</v>
      </c>
      <c r="MM43" s="58" t="str">
        <f t="shared" si="21"/>
        <v/>
      </c>
      <c r="MN43" s="58" t="str">
        <f t="shared" si="21"/>
        <v/>
      </c>
      <c r="MO43" s="58">
        <f t="shared" si="21"/>
        <v>0</v>
      </c>
      <c r="MP43" s="58">
        <f t="shared" si="21"/>
        <v>0</v>
      </c>
      <c r="MQ43" s="58">
        <f t="shared" si="21"/>
        <v>0</v>
      </c>
      <c r="MR43" s="58">
        <f t="shared" si="21"/>
        <v>0</v>
      </c>
      <c r="MS43" s="58">
        <f t="shared" si="21"/>
        <v>0</v>
      </c>
      <c r="MT43" s="58" t="str">
        <f t="shared" si="21"/>
        <v/>
      </c>
      <c r="MU43" s="58" t="str">
        <f t="shared" si="21"/>
        <v/>
      </c>
      <c r="MV43" s="58">
        <f t="shared" si="21"/>
        <v>0</v>
      </c>
      <c r="MW43" s="58">
        <f t="shared" si="21"/>
        <v>0</v>
      </c>
      <c r="MX43" s="58">
        <f t="shared" si="21"/>
        <v>0</v>
      </c>
      <c r="MY43" s="58" t="str">
        <f t="shared" si="21"/>
        <v/>
      </c>
      <c r="MZ43" s="58" t="str">
        <f t="shared" si="21"/>
        <v/>
      </c>
      <c r="NA43" s="58" t="str">
        <f t="shared" si="21"/>
        <v/>
      </c>
      <c r="NB43" s="58" t="str">
        <f t="shared" si="21"/>
        <v/>
      </c>
      <c r="NC43" s="58">
        <f t="shared" si="21"/>
        <v>0</v>
      </c>
      <c r="ND43" s="58">
        <f t="shared" si="21"/>
        <v>0</v>
      </c>
      <c r="NE43" s="58">
        <f t="shared" si="21"/>
        <v>0</v>
      </c>
      <c r="NF43" s="58" t="str">
        <f t="shared" si="21"/>
        <v/>
      </c>
    </row>
    <row r="44" spans="2:380" ht="4.95" customHeight="1"/>
    <row r="45" spans="2:380">
      <c r="B45" s="88" t="s">
        <v>99</v>
      </c>
      <c r="C45" s="88"/>
      <c r="D45" s="88"/>
      <c r="F45" s="40" t="str" cm="1">
        <f t="array" ref="F45">IF(OR(F7="FT",F7="Sa",F7="So"),"",SUMPRODUCT((F11:F40&lt;&gt;"")*($D$11:$D$40)))</f>
        <v/>
      </c>
      <c r="G45" s="40" cm="1">
        <f t="array" ref="G45">IF(OR(G7="FT",G7="Sa",G7="So"),"",SUMPRODUCT((G11:G40&lt;&gt;"")*($D$11:$D$40)))</f>
        <v>2.7</v>
      </c>
      <c r="H45" s="40" t="str" cm="1">
        <f t="array" ref="H45">IF(OR(H7="FT",H7="Sa",H7="So"),"",SUMPRODUCT((H11:H40&lt;&gt;"")*($D$11:$D$40)))</f>
        <v/>
      </c>
      <c r="I45" s="40" t="str" cm="1">
        <f t="array" ref="I45">IF(OR(I7="FT",I7="Sa",I7="So"),"",SUMPRODUCT((I11:I40&lt;&gt;"")*($D$11:$D$40)))</f>
        <v/>
      </c>
      <c r="J45" s="40" cm="1">
        <f t="array" ref="J45">IF(OR(J7="FT",J7="Sa",J7="So"),"",SUMPRODUCT((J11:J40&lt;&gt;"")*($D$11:$D$40)))</f>
        <v>1</v>
      </c>
      <c r="K45" s="40" t="str" cm="1">
        <f t="array" ref="K45">IF(OR(K7="FT",K7="Sa",K7="So"),"",SUMPRODUCT((K11:K40&lt;&gt;"")*($D$11:$D$40)))</f>
        <v/>
      </c>
      <c r="L45" s="40" cm="1">
        <f t="array" ref="L45">IF(OR(L7="FT",L7="Sa",L7="So"),"",SUMPRODUCT((L11:L40&lt;&gt;"")*($D$11:$D$40)))</f>
        <v>0.8</v>
      </c>
      <c r="M45" s="40" cm="1">
        <f t="array" ref="M45">IF(OR(M7="FT",M7="Sa",M7="So"),"",SUMPRODUCT((M11:M40&lt;&gt;"")*($D$11:$D$40)))</f>
        <v>0</v>
      </c>
      <c r="N45" s="40" cm="1">
        <f t="array" ref="N45">IF(OR(N7="FT",N7="Sa",N7="So"),"",SUMPRODUCT((N11:N40&lt;&gt;"")*($D$11:$D$40)))</f>
        <v>0</v>
      </c>
      <c r="O45" s="40" t="str" cm="1">
        <f t="array" ref="O45">IF(OR(O7="FT",O7="Sa",O7="So"),"",SUMPRODUCT((O11:O40&lt;&gt;"")*($D$11:$D$40)))</f>
        <v/>
      </c>
      <c r="P45" s="40" t="str" cm="1">
        <f t="array" ref="P45">IF(OR(P7="FT",P7="Sa",P7="So"),"",SUMPRODUCT((P11:P40&lt;&gt;"")*($D$11:$D$40)))</f>
        <v/>
      </c>
      <c r="Q45" s="40" cm="1">
        <f t="array" ref="Q45">IF(OR(Q7="FT",Q7="Sa",Q7="So"),"",SUMPRODUCT((Q11:Q40&lt;&gt;"")*($D$11:$D$40)))</f>
        <v>0</v>
      </c>
      <c r="R45" s="40" cm="1">
        <f t="array" ref="R45">IF(OR(R7="FT",R7="Sa",R7="So"),"",SUMPRODUCT((R11:R40&lt;&gt;"")*($D$11:$D$40)))</f>
        <v>0</v>
      </c>
      <c r="S45" s="40" cm="1">
        <f t="array" ref="S45">IF(OR(S7="FT",S7="Sa",S7="So"),"",SUMPRODUCT((S11:S40&lt;&gt;"")*($D$11:$D$40)))</f>
        <v>0</v>
      </c>
      <c r="T45" s="40" cm="1">
        <f t="array" ref="T45">IF(OR(T7="FT",T7="Sa",T7="So"),"",SUMPRODUCT((T11:T40&lt;&gt;"")*($D$11:$D$40)))</f>
        <v>0</v>
      </c>
      <c r="U45" s="40" cm="1">
        <f t="array" ref="U45">IF(OR(U7="FT",U7="Sa",U7="So"),"",SUMPRODUCT((U11:U40&lt;&gt;"")*($D$11:$D$40)))</f>
        <v>0</v>
      </c>
      <c r="V45" s="40" t="str" cm="1">
        <f t="array" ref="V45">IF(OR(V7="FT",V7="Sa",V7="So"),"",SUMPRODUCT((V11:V40&lt;&gt;"")*($D$11:$D$40)))</f>
        <v/>
      </c>
      <c r="W45" s="40" t="str" cm="1">
        <f t="array" ref="W45">IF(OR(W7="FT",W7="Sa",W7="So"),"",SUMPRODUCT((W11:W40&lt;&gt;"")*($D$11:$D$40)))</f>
        <v/>
      </c>
      <c r="X45" s="40" cm="1">
        <f t="array" ref="X45">IF(OR(X7="FT",X7="Sa",X7="So"),"",SUMPRODUCT((X11:X40&lt;&gt;"")*($D$11:$D$40)))</f>
        <v>0</v>
      </c>
      <c r="Y45" s="40" cm="1">
        <f t="array" ref="Y45">IF(OR(Y7="FT",Y7="Sa",Y7="So"),"",SUMPRODUCT((Y11:Y40&lt;&gt;"")*($D$11:$D$40)))</f>
        <v>0</v>
      </c>
      <c r="Z45" s="40" cm="1">
        <f t="array" ref="Z45">IF(OR(Z7="FT",Z7="Sa",Z7="So"),"",SUMPRODUCT((Z11:Z40&lt;&gt;"")*($D$11:$D$40)))</f>
        <v>0</v>
      </c>
      <c r="AA45" s="40" cm="1">
        <f t="array" ref="AA45">IF(OR(AA7="FT",AA7="Sa",AA7="So"),"",SUMPRODUCT((AA11:AA40&lt;&gt;"")*($D$11:$D$40)))</f>
        <v>0</v>
      </c>
      <c r="AB45" s="40" cm="1">
        <f t="array" ref="AB45">IF(OR(AB7="FT",AB7="Sa",AB7="So"),"",SUMPRODUCT((AB11:AB40&lt;&gt;"")*($D$11:$D$40)))</f>
        <v>0</v>
      </c>
      <c r="AC45" s="40" t="str" cm="1">
        <f t="array" ref="AC45">IF(OR(AC7="FT",AC7="Sa",AC7="So"),"",SUMPRODUCT((AC11:AC40&lt;&gt;"")*($D$11:$D$40)))</f>
        <v/>
      </c>
      <c r="AD45" s="40" t="str" cm="1">
        <f t="array" ref="AD45">IF(OR(AD7="FT",AD7="Sa",AD7="So"),"",SUMPRODUCT((AD11:AD40&lt;&gt;"")*($D$11:$D$40)))</f>
        <v/>
      </c>
      <c r="AE45" s="40" cm="1">
        <f t="array" ref="AE45">IF(OR(AE7="FT",AE7="Sa",AE7="So"),"",SUMPRODUCT((AE11:AE40&lt;&gt;"")*($D$11:$D$40)))</f>
        <v>0</v>
      </c>
      <c r="AF45" s="40" cm="1">
        <f t="array" ref="AF45">IF(OR(AF7="FT",AF7="Sa",AF7="So"),"",SUMPRODUCT((AF11:AF40&lt;&gt;"")*($D$11:$D$40)))</f>
        <v>0</v>
      </c>
      <c r="AG45" s="40" cm="1">
        <f t="array" ref="AG45">IF(OR(AG7="FT",AG7="Sa",AG7="So"),"",SUMPRODUCT((AG11:AG40&lt;&gt;"")*($D$11:$D$40)))</f>
        <v>0</v>
      </c>
      <c r="AH45" s="40" cm="1">
        <f t="array" ref="AH45">IF(OR(AH7="FT",AH7="Sa",AH7="So"),"",SUMPRODUCT((AH11:AH40&lt;&gt;"")*($D$11:$D$40)))</f>
        <v>0</v>
      </c>
      <c r="AI45" s="40" cm="1">
        <f t="array" ref="AI45">IF(OR(AI7="FT",AI7="Sa",AI7="So"),"",SUMPRODUCT((AI11:AI40&lt;&gt;"")*($D$11:$D$40)))</f>
        <v>0</v>
      </c>
      <c r="AJ45" s="40" t="str" cm="1">
        <f t="array" ref="AJ45">IF(OR(AJ7="FT",AJ7="Sa",AJ7="So"),"",SUMPRODUCT((AJ11:AJ40&lt;&gt;"")*($D$11:$D$40)))</f>
        <v/>
      </c>
      <c r="AK45" s="40" t="str" cm="1">
        <f t="array" ref="AK45">IF(OR(AK7="FT",AK7="Sa",AK7="So"),"",SUMPRODUCT((AK11:AK40&lt;&gt;"")*($D$11:$D$40)))</f>
        <v/>
      </c>
      <c r="AL45" s="40" cm="1">
        <f t="array" ref="AL45">IF(OR(AL7="FT",AL7="Sa",AL7="So"),"",SUMPRODUCT((AL11:AL40&lt;&gt;"")*($D$11:$D$40)))</f>
        <v>0</v>
      </c>
      <c r="AM45" s="40" cm="1">
        <f t="array" ref="AM45">IF(OR(AM7="FT",AM7="Sa",AM7="So"),"",SUMPRODUCT((AM11:AM40&lt;&gt;"")*($D$11:$D$40)))</f>
        <v>0</v>
      </c>
      <c r="AN45" s="40" cm="1">
        <f t="array" ref="AN45">IF(OR(AN7="FT",AN7="Sa",AN7="So"),"",SUMPRODUCT((AN11:AN40&lt;&gt;"")*($D$11:$D$40)))</f>
        <v>0</v>
      </c>
      <c r="AO45" s="40" cm="1">
        <f t="array" ref="AO45">IF(OR(AO7="FT",AO7="Sa",AO7="So"),"",SUMPRODUCT((AO11:AO40&lt;&gt;"")*($D$11:$D$40)))</f>
        <v>0</v>
      </c>
      <c r="AP45" s="40" cm="1">
        <f t="array" ref="AP45">IF(OR(AP7="FT",AP7="Sa",AP7="So"),"",SUMPRODUCT((AP11:AP40&lt;&gt;"")*($D$11:$D$40)))</f>
        <v>0</v>
      </c>
      <c r="AQ45" s="40" t="str" cm="1">
        <f t="array" ref="AQ45">IF(OR(AQ7="FT",AQ7="Sa",AQ7="So"),"",SUMPRODUCT((AQ11:AQ40&lt;&gt;"")*($D$11:$D$40)))</f>
        <v/>
      </c>
      <c r="AR45" s="40" t="str" cm="1">
        <f t="array" ref="AR45">IF(OR(AR7="FT",AR7="Sa",AR7="So"),"",SUMPRODUCT((AR11:AR40&lt;&gt;"")*($D$11:$D$40)))</f>
        <v/>
      </c>
      <c r="AS45" s="40" cm="1">
        <f t="array" ref="AS45">IF(OR(AS7="FT",AS7="Sa",AS7="So"),"",SUMPRODUCT((AS11:AS40&lt;&gt;"")*($D$11:$D$40)))</f>
        <v>0</v>
      </c>
      <c r="AT45" s="40" cm="1">
        <f t="array" ref="AT45">IF(OR(AT7="FT",AT7="Sa",AT7="So"),"",SUMPRODUCT((AT11:AT40&lt;&gt;"")*($D$11:$D$40)))</f>
        <v>0</v>
      </c>
      <c r="AU45" s="40" cm="1">
        <f t="array" ref="AU45">IF(OR(AU7="FT",AU7="Sa",AU7="So"),"",SUMPRODUCT((AU11:AU40&lt;&gt;"")*($D$11:$D$40)))</f>
        <v>0</v>
      </c>
      <c r="AV45" s="40" cm="1">
        <f t="array" ref="AV45">IF(OR(AV7="FT",AV7="Sa",AV7="So"),"",SUMPRODUCT((AV11:AV40&lt;&gt;"")*($D$11:$D$40)))</f>
        <v>0</v>
      </c>
      <c r="AW45" s="40" cm="1">
        <f t="array" ref="AW45">IF(OR(AW7="FT",AW7="Sa",AW7="So"),"",SUMPRODUCT((AW11:AW40&lt;&gt;"")*($D$11:$D$40)))</f>
        <v>0</v>
      </c>
      <c r="AX45" s="40" t="str" cm="1">
        <f t="array" ref="AX45">IF(OR(AX7="FT",AX7="Sa",AX7="So"),"",SUMPRODUCT((AX11:AX40&lt;&gt;"")*($D$11:$D$40)))</f>
        <v/>
      </c>
      <c r="AY45" s="40" t="str" cm="1">
        <f t="array" ref="AY45">IF(OR(AY7="FT",AY7="Sa",AY7="So"),"",SUMPRODUCT((AY11:AY40&lt;&gt;"")*($D$11:$D$40)))</f>
        <v/>
      </c>
      <c r="AZ45" s="40" cm="1">
        <f t="array" ref="AZ45">IF(OR(AZ7="FT",AZ7="Sa",AZ7="So"),"",SUMPRODUCT((AZ11:AZ40&lt;&gt;"")*($D$11:$D$40)))</f>
        <v>0</v>
      </c>
      <c r="BA45" s="40" cm="1">
        <f t="array" ref="BA45">IF(OR(BA7="FT",BA7="Sa",BA7="So"),"",SUMPRODUCT((BA11:BA40&lt;&gt;"")*($D$11:$D$40)))</f>
        <v>0</v>
      </c>
      <c r="BB45" s="40" cm="1">
        <f t="array" ref="BB45">IF(OR(BB7="FT",BB7="Sa",BB7="So"),"",SUMPRODUCT((BB11:BB40&lt;&gt;"")*($D$11:$D$40)))</f>
        <v>0</v>
      </c>
      <c r="BC45" s="40" cm="1">
        <f t="array" ref="BC45">IF(OR(BC7="FT",BC7="Sa",BC7="So"),"",SUMPRODUCT((BC11:BC40&lt;&gt;"")*($D$11:$D$40)))</f>
        <v>0</v>
      </c>
      <c r="BD45" s="40" cm="1">
        <f t="array" ref="BD45">IF(OR(BD7="FT",BD7="Sa",BD7="So"),"",SUMPRODUCT((BD11:BD40&lt;&gt;"")*($D$11:$D$40)))</f>
        <v>0</v>
      </c>
      <c r="BE45" s="40" t="str" cm="1">
        <f t="array" ref="BE45">IF(OR(BE7="FT",BE7="Sa",BE7="So"),"",SUMPRODUCT((BE11:BE40&lt;&gt;"")*($D$11:$D$40)))</f>
        <v/>
      </c>
      <c r="BF45" s="40" t="str" cm="1">
        <f t="array" ref="BF45">IF(OR(BF7="FT",BF7="Sa",BF7="So"),"",SUMPRODUCT((BF11:BF40&lt;&gt;"")*($D$11:$D$40)))</f>
        <v/>
      </c>
      <c r="BG45" s="40" cm="1">
        <f t="array" ref="BG45">IF(OR(BG7="FT",BG7="Sa",BG7="So"),"",SUMPRODUCT((BG11:BG40&lt;&gt;"")*($D$11:$D$40)))</f>
        <v>0</v>
      </c>
      <c r="BH45" s="40" cm="1">
        <f t="array" ref="BH45">IF(OR(BH7="FT",BH7="Sa",BH7="So"),"",SUMPRODUCT((BH11:BH40&lt;&gt;"")*($D$11:$D$40)))</f>
        <v>0</v>
      </c>
      <c r="BI45" s="40" cm="1">
        <f t="array" ref="BI45">IF(OR(BI7="FT",BI7="Sa",BI7="So"),"",SUMPRODUCT((BI11:BI40&lt;&gt;"")*($D$11:$D$40)))</f>
        <v>0</v>
      </c>
      <c r="BJ45" s="40" cm="1">
        <f t="array" ref="BJ45">IF(OR(BJ7="FT",BJ7="Sa",BJ7="So"),"",SUMPRODUCT((BJ11:BJ40&lt;&gt;"")*($D$11:$D$40)))</f>
        <v>0</v>
      </c>
      <c r="BK45" s="40" cm="1">
        <f t="array" ref="BK45">IF(OR(BK7="FT",BK7="Sa",BK7="So"),"",SUMPRODUCT((BK11:BK40&lt;&gt;"")*($D$11:$D$40)))</f>
        <v>0</v>
      </c>
      <c r="BL45" s="40" t="str" cm="1">
        <f t="array" ref="BL45">IF(OR(BL7="FT",BL7="Sa",BL7="So"),"",SUMPRODUCT((BL11:BL40&lt;&gt;"")*($D$11:$D$40)))</f>
        <v/>
      </c>
      <c r="BM45" s="40" t="str" cm="1">
        <f t="array" ref="BM45">IF(OR(BM7="FT",BM7="Sa",BM7="So"),"",SUMPRODUCT((BM11:BM40&lt;&gt;"")*($D$11:$D$40)))</f>
        <v/>
      </c>
      <c r="BN45" s="40" cm="1">
        <f t="array" ref="BN45">IF(OR(BN7="FT",BN7="Sa",BN7="So"),"",SUMPRODUCT((BN11:BN40&lt;&gt;"")*($D$11:$D$40)))</f>
        <v>0</v>
      </c>
      <c r="BO45" s="40" cm="1">
        <f t="array" ref="BO45">IF(OR(BO7="FT",BO7="Sa",BO7="So"),"",SUMPRODUCT((BO11:BO40&lt;&gt;"")*($D$11:$D$40)))</f>
        <v>0</v>
      </c>
      <c r="BP45" s="40" cm="1">
        <f t="array" ref="BP45">IF(OR(BP7="FT",BP7="Sa",BP7="So"),"",SUMPRODUCT((BP11:BP40&lt;&gt;"")*($D$11:$D$40)))</f>
        <v>0</v>
      </c>
      <c r="BQ45" s="40" cm="1">
        <f t="array" ref="BQ45">IF(OR(BQ7="FT",BQ7="Sa",BQ7="So"),"",SUMPRODUCT((BQ11:BQ40&lt;&gt;"")*($D$11:$D$40)))</f>
        <v>0</v>
      </c>
      <c r="BR45" s="40" cm="1">
        <f t="array" ref="BR45">IF(OR(BR7="FT",BR7="Sa",BR7="So"),"",SUMPRODUCT((BR11:BR40&lt;&gt;"")*($D$11:$D$40)))</f>
        <v>0</v>
      </c>
      <c r="BS45" s="40" t="str" cm="1">
        <f t="array" ref="BS45">IF(OR(BS7="FT",BS7="Sa",BS7="So"),"",SUMPRODUCT((BS11:BS40&lt;&gt;"")*($D$11:$D$40)))</f>
        <v/>
      </c>
      <c r="BT45" s="40" t="str" cm="1">
        <f t="array" ref="BT45">IF(OR(BT7="FT",BT7="Sa",BT7="So"),"",SUMPRODUCT((BT11:BT40&lt;&gt;"")*($D$11:$D$40)))</f>
        <v/>
      </c>
      <c r="BU45" s="40" cm="1">
        <f t="array" ref="BU45">IF(OR(BU7="FT",BU7="Sa",BU7="So"),"",SUMPRODUCT((BU11:BU40&lt;&gt;"")*($D$11:$D$40)))</f>
        <v>0</v>
      </c>
      <c r="BV45" s="40" cm="1">
        <f t="array" ref="BV45">IF(OR(BV7="FT",BV7="Sa",BV7="So"),"",SUMPRODUCT((BV11:BV40&lt;&gt;"")*($D$11:$D$40)))</f>
        <v>0</v>
      </c>
      <c r="BW45" s="40" cm="1">
        <f t="array" ref="BW45">IF(OR(BW7="FT",BW7="Sa",BW7="So"),"",SUMPRODUCT((BW11:BW40&lt;&gt;"")*($D$11:$D$40)))</f>
        <v>0</v>
      </c>
      <c r="BX45" s="40" cm="1">
        <f t="array" ref="BX45">IF(OR(BX7="FT",BX7="Sa",BX7="So"),"",SUMPRODUCT((BX11:BX40&lt;&gt;"")*($D$11:$D$40)))</f>
        <v>0</v>
      </c>
      <c r="BY45" s="40" cm="1">
        <f t="array" ref="BY45">IF(OR(BY7="FT",BY7="Sa",BY7="So"),"",SUMPRODUCT((BY11:BY40&lt;&gt;"")*($D$11:$D$40)))</f>
        <v>0</v>
      </c>
      <c r="BZ45" s="40" t="str" cm="1">
        <f t="array" ref="BZ45">IF(OR(BZ7="FT",BZ7="Sa",BZ7="So"),"",SUMPRODUCT((BZ11:BZ40&lt;&gt;"")*($D$11:$D$40)))</f>
        <v/>
      </c>
      <c r="CA45" s="40" t="str" cm="1">
        <f t="array" ref="CA45">IF(OR(CA7="FT",CA7="Sa",CA7="So"),"",SUMPRODUCT((CA11:CA40&lt;&gt;"")*($D$11:$D$40)))</f>
        <v/>
      </c>
      <c r="CB45" s="40" cm="1">
        <f t="array" ref="CB45">IF(OR(CB7="FT",CB7="Sa",CB7="So"),"",SUMPRODUCT((CB11:CB40&lt;&gt;"")*($D$11:$D$40)))</f>
        <v>0</v>
      </c>
      <c r="CC45" s="40" cm="1">
        <f t="array" ref="CC45">IF(OR(CC7="FT",CC7="Sa",CC7="So"),"",SUMPRODUCT((CC11:CC40&lt;&gt;"")*($D$11:$D$40)))</f>
        <v>0</v>
      </c>
      <c r="CD45" s="40" cm="1">
        <f t="array" ref="CD45">IF(OR(CD7="FT",CD7="Sa",CD7="So"),"",SUMPRODUCT((CD11:CD40&lt;&gt;"")*($D$11:$D$40)))</f>
        <v>0</v>
      </c>
      <c r="CE45" s="40" cm="1">
        <f t="array" ref="CE45">IF(OR(CE7="FT",CE7="Sa",CE7="So"),"",SUMPRODUCT((CE11:CE40&lt;&gt;"")*($D$11:$D$40)))</f>
        <v>0</v>
      </c>
      <c r="CF45" s="40" cm="1">
        <f t="array" ref="CF45">IF(OR(CF7="FT",CF7="Sa",CF7="So"),"",SUMPRODUCT((CF11:CF40&lt;&gt;"")*($D$11:$D$40)))</f>
        <v>0</v>
      </c>
      <c r="CG45" s="40" t="str" cm="1">
        <f t="array" ref="CG45">IF(OR(CG7="FT",CG7="Sa",CG7="So"),"",SUMPRODUCT((CG11:CG40&lt;&gt;"")*($D$11:$D$40)))</f>
        <v/>
      </c>
      <c r="CH45" s="40" t="str" cm="1">
        <f t="array" ref="CH45">IF(OR(CH7="FT",CH7="Sa",CH7="So"),"",SUMPRODUCT((CH11:CH40&lt;&gt;"")*($D$11:$D$40)))</f>
        <v/>
      </c>
      <c r="CI45" s="40" cm="1">
        <f t="array" ref="CI45">IF(OR(CI7="FT",CI7="Sa",CI7="So"),"",SUMPRODUCT((CI11:CI40&lt;&gt;"")*($D$11:$D$40)))</f>
        <v>0</v>
      </c>
      <c r="CJ45" s="40" cm="1">
        <f t="array" ref="CJ45">IF(OR(CJ7="FT",CJ7="Sa",CJ7="So"),"",SUMPRODUCT((CJ11:CJ40&lt;&gt;"")*($D$11:$D$40)))</f>
        <v>0</v>
      </c>
      <c r="CK45" s="40" cm="1">
        <f t="array" ref="CK45">IF(OR(CK7="FT",CK7="Sa",CK7="So"),"",SUMPRODUCT((CK11:CK40&lt;&gt;"")*($D$11:$D$40)))</f>
        <v>0</v>
      </c>
      <c r="CL45" s="40" cm="1">
        <f t="array" ref="CL45">IF(OR(CL7="FT",CL7="Sa",CL7="So"),"",SUMPRODUCT((CL11:CL40&lt;&gt;"")*($D$11:$D$40)))</f>
        <v>0</v>
      </c>
      <c r="CM45" s="40" cm="1">
        <f t="array" ref="CM45">IF(OR(CM7="FT",CM7="Sa",CM7="So"),"",SUMPRODUCT((CM11:CM40&lt;&gt;"")*($D$11:$D$40)))</f>
        <v>0</v>
      </c>
      <c r="CN45" s="40" t="str" cm="1">
        <f t="array" ref="CN45">IF(OR(CN7="FT",CN7="Sa",CN7="So"),"",SUMPRODUCT((CN11:CN40&lt;&gt;"")*($D$11:$D$40)))</f>
        <v/>
      </c>
      <c r="CO45" s="40" t="str" cm="1">
        <f t="array" ref="CO45">IF(OR(CO7="FT",CO7="Sa",CO7="So"),"",SUMPRODUCT((CO11:CO40&lt;&gt;"")*($D$11:$D$40)))</f>
        <v/>
      </c>
      <c r="CP45" s="40" cm="1">
        <f t="array" ref="CP45">IF(OR(CP7="FT",CP7="Sa",CP7="So"),"",SUMPRODUCT((CP11:CP40&lt;&gt;"")*($D$11:$D$40)))</f>
        <v>0</v>
      </c>
      <c r="CQ45" s="40" cm="1">
        <f t="array" ref="CQ45">IF(OR(CQ7="FT",CQ7="Sa",CQ7="So"),"",SUMPRODUCT((CQ11:CQ40&lt;&gt;"")*($D$11:$D$40)))</f>
        <v>0</v>
      </c>
      <c r="CR45" s="40" cm="1">
        <f t="array" ref="CR45">IF(OR(CR7="FT",CR7="Sa",CR7="So"),"",SUMPRODUCT((CR11:CR40&lt;&gt;"")*($D$11:$D$40)))</f>
        <v>0</v>
      </c>
      <c r="CS45" s="40" cm="1">
        <f t="array" ref="CS45">IF(OR(CS7="FT",CS7="Sa",CS7="So"),"",SUMPRODUCT((CS11:CS40&lt;&gt;"")*($D$11:$D$40)))</f>
        <v>0</v>
      </c>
      <c r="CT45" s="40" t="str" cm="1">
        <f t="array" ref="CT45">IF(OR(CT7="FT",CT7="Sa",CT7="So"),"",SUMPRODUCT((CT11:CT40&lt;&gt;"")*($D$11:$D$40)))</f>
        <v/>
      </c>
      <c r="CU45" s="40" t="str" cm="1">
        <f t="array" ref="CU45">IF(OR(CU7="FT",CU7="Sa",CU7="So"),"",SUMPRODUCT((CU11:CU40&lt;&gt;"")*($D$11:$D$40)))</f>
        <v/>
      </c>
      <c r="CV45" s="40" t="str" cm="1">
        <f t="array" ref="CV45">IF(OR(CV7="FT",CV7="Sa",CV7="So"),"",SUMPRODUCT((CV11:CV40&lt;&gt;"")*($D$11:$D$40)))</f>
        <v/>
      </c>
      <c r="CW45" s="40" t="str" cm="1">
        <f t="array" ref="CW45">IF(OR(CW7="FT",CW7="Sa",CW7="So"),"",SUMPRODUCT((CW11:CW40&lt;&gt;"")*($D$11:$D$40)))</f>
        <v/>
      </c>
      <c r="CX45" s="40" cm="1">
        <f t="array" ref="CX45">IF(OR(CX7="FT",CX7="Sa",CX7="So"),"",SUMPRODUCT((CX11:CX40&lt;&gt;"")*($D$11:$D$40)))</f>
        <v>0</v>
      </c>
      <c r="CY45" s="40" cm="1">
        <f t="array" ref="CY45">IF(OR(CY7="FT",CY7="Sa",CY7="So"),"",SUMPRODUCT((CY11:CY40&lt;&gt;"")*($D$11:$D$40)))</f>
        <v>0</v>
      </c>
      <c r="CZ45" s="40" cm="1">
        <f t="array" ref="CZ45">IF(OR(CZ7="FT",CZ7="Sa",CZ7="So"),"",SUMPRODUCT((CZ11:CZ40&lt;&gt;"")*($D$11:$D$40)))</f>
        <v>0</v>
      </c>
      <c r="DA45" s="40" cm="1">
        <f t="array" ref="DA45">IF(OR(DA7="FT",DA7="Sa",DA7="So"),"",SUMPRODUCT((DA11:DA40&lt;&gt;"")*($D$11:$D$40)))</f>
        <v>0</v>
      </c>
      <c r="DB45" s="40" t="str" cm="1">
        <f t="array" ref="DB45">IF(OR(DB7="FT",DB7="Sa",DB7="So"),"",SUMPRODUCT((DB11:DB40&lt;&gt;"")*($D$11:$D$40)))</f>
        <v/>
      </c>
      <c r="DC45" s="40" t="str" cm="1">
        <f t="array" ref="DC45">IF(OR(DC7="FT",DC7="Sa",DC7="So"),"",SUMPRODUCT((DC11:DC40&lt;&gt;"")*($D$11:$D$40)))</f>
        <v/>
      </c>
      <c r="DD45" s="40" cm="1">
        <f t="array" ref="DD45">IF(OR(DD7="FT",DD7="Sa",DD7="So"),"",SUMPRODUCT((DD11:DD40&lt;&gt;"")*($D$11:$D$40)))</f>
        <v>0</v>
      </c>
      <c r="DE45" s="40" cm="1">
        <f t="array" ref="DE45">IF(OR(DE7="FT",DE7="Sa",DE7="So"),"",SUMPRODUCT((DE11:DE40&lt;&gt;"")*($D$11:$D$40)))</f>
        <v>0</v>
      </c>
      <c r="DF45" s="40" cm="1">
        <f t="array" ref="DF45">IF(OR(DF7="FT",DF7="Sa",DF7="So"),"",SUMPRODUCT((DF11:DF40&lt;&gt;"")*($D$11:$D$40)))</f>
        <v>0</v>
      </c>
      <c r="DG45" s="40" cm="1">
        <f t="array" ref="DG45">IF(OR(DG7="FT",DG7="Sa",DG7="So"),"",SUMPRODUCT((DG11:DG40&lt;&gt;"")*($D$11:$D$40)))</f>
        <v>0</v>
      </c>
      <c r="DH45" s="40" cm="1">
        <f t="array" ref="DH45">IF(OR(DH7="FT",DH7="Sa",DH7="So"),"",SUMPRODUCT((DH11:DH40&lt;&gt;"")*($D$11:$D$40)))</f>
        <v>0</v>
      </c>
      <c r="DI45" s="40" t="str" cm="1">
        <f t="array" ref="DI45">IF(OR(DI7="FT",DI7="Sa",DI7="So"),"",SUMPRODUCT((DI11:DI40&lt;&gt;"")*($D$11:$D$40)))</f>
        <v/>
      </c>
      <c r="DJ45" s="40" t="str" cm="1">
        <f t="array" ref="DJ45">IF(OR(DJ7="FT",DJ7="Sa",DJ7="So"),"",SUMPRODUCT((DJ11:DJ40&lt;&gt;"")*($D$11:$D$40)))</f>
        <v/>
      </c>
      <c r="DK45" s="40" cm="1">
        <f t="array" ref="DK45">IF(OR(DK7="FT",DK7="Sa",DK7="So"),"",SUMPRODUCT((DK11:DK40&lt;&gt;"")*($D$11:$D$40)))</f>
        <v>0</v>
      </c>
      <c r="DL45" s="40" cm="1">
        <f t="array" ref="DL45">IF(OR(DL7="FT",DL7="Sa",DL7="So"),"",SUMPRODUCT((DL11:DL40&lt;&gt;"")*($D$11:$D$40)))</f>
        <v>0</v>
      </c>
      <c r="DM45" s="40" cm="1">
        <f t="array" ref="DM45">IF(OR(DM7="FT",DM7="Sa",DM7="So"),"",SUMPRODUCT((DM11:DM40&lt;&gt;"")*($D$11:$D$40)))</f>
        <v>0</v>
      </c>
      <c r="DN45" s="40" cm="1">
        <f t="array" ref="DN45">IF(OR(DN7="FT",DN7="Sa",DN7="So"),"",SUMPRODUCT((DN11:DN40&lt;&gt;"")*($D$11:$D$40)))</f>
        <v>0</v>
      </c>
      <c r="DO45" s="40" cm="1">
        <f t="array" ref="DO45">IF(OR(DO7="FT",DO7="Sa",DO7="So"),"",SUMPRODUCT((DO11:DO40&lt;&gt;"")*($D$11:$D$40)))</f>
        <v>0</v>
      </c>
      <c r="DP45" s="40" t="str" cm="1">
        <f t="array" ref="DP45">IF(OR(DP7="FT",DP7="Sa",DP7="So"),"",SUMPRODUCT((DP11:DP40&lt;&gt;"")*($D$11:$D$40)))</f>
        <v/>
      </c>
      <c r="DQ45" s="40" t="str" cm="1">
        <f t="array" ref="DQ45">IF(OR(DQ7="FT",DQ7="Sa",DQ7="So"),"",SUMPRODUCT((DQ11:DQ40&lt;&gt;"")*($D$11:$D$40)))</f>
        <v/>
      </c>
      <c r="DR45" s="40" cm="1">
        <f t="array" ref="DR45">IF(OR(DR7="FT",DR7="Sa",DR7="So"),"",SUMPRODUCT((DR11:DR40&lt;&gt;"")*($D$11:$D$40)))</f>
        <v>0</v>
      </c>
      <c r="DS45" s="40" cm="1">
        <f t="array" ref="DS45">IF(OR(DS7="FT",DS7="Sa",DS7="So"),"",SUMPRODUCT((DS11:DS40&lt;&gt;"")*($D$11:$D$40)))</f>
        <v>0</v>
      </c>
      <c r="DT45" s="40" cm="1">
        <f t="array" ref="DT45">IF(OR(DT7="FT",DT7="Sa",DT7="So"),"",SUMPRODUCT((DT11:DT40&lt;&gt;"")*($D$11:$D$40)))</f>
        <v>0</v>
      </c>
      <c r="DU45" s="40" cm="1">
        <f t="array" ref="DU45">IF(OR(DU7="FT",DU7="Sa",DU7="So"),"",SUMPRODUCT((DU11:DU40&lt;&gt;"")*($D$11:$D$40)))</f>
        <v>0</v>
      </c>
      <c r="DV45" s="40" t="str" cm="1">
        <f t="array" ref="DV45">IF(OR(DV7="FT",DV7="Sa",DV7="So"),"",SUMPRODUCT((DV11:DV40&lt;&gt;"")*($D$11:$D$40)))</f>
        <v/>
      </c>
      <c r="DW45" s="40" t="str" cm="1">
        <f t="array" ref="DW45">IF(OR(DW7="FT",DW7="Sa",DW7="So"),"",SUMPRODUCT((DW11:DW40&lt;&gt;"")*($D$11:$D$40)))</f>
        <v/>
      </c>
      <c r="DX45" s="40" t="str" cm="1">
        <f t="array" ref="DX45">IF(OR(DX7="FT",DX7="Sa",DX7="So"),"",SUMPRODUCT((DX11:DX40&lt;&gt;"")*($D$11:$D$40)))</f>
        <v/>
      </c>
      <c r="DY45" s="40" cm="1">
        <f t="array" ref="DY45">IF(OR(DY7="FT",DY7="Sa",DY7="So"),"",SUMPRODUCT((DY11:DY40&lt;&gt;"")*($D$11:$D$40)))</f>
        <v>0</v>
      </c>
      <c r="DZ45" s="40" cm="1">
        <f t="array" ref="DZ45">IF(OR(DZ7="FT",DZ7="Sa",DZ7="So"),"",SUMPRODUCT((DZ11:DZ40&lt;&gt;"")*($D$11:$D$40)))</f>
        <v>0</v>
      </c>
      <c r="EA45" s="40" cm="1">
        <f t="array" ref="EA45">IF(OR(EA7="FT",EA7="Sa",EA7="So"),"",SUMPRODUCT((EA11:EA40&lt;&gt;"")*($D$11:$D$40)))</f>
        <v>0</v>
      </c>
      <c r="EB45" s="40" cm="1">
        <f t="array" ref="EB45">IF(OR(EB7="FT",EB7="Sa",EB7="So"),"",SUMPRODUCT((EB11:EB40&lt;&gt;"")*($D$11:$D$40)))</f>
        <v>0</v>
      </c>
      <c r="EC45" s="40" cm="1">
        <f t="array" ref="EC45">IF(OR(EC7="FT",EC7="Sa",EC7="So"),"",SUMPRODUCT((EC11:EC40&lt;&gt;"")*($D$11:$D$40)))</f>
        <v>0</v>
      </c>
      <c r="ED45" s="40" t="str" cm="1">
        <f t="array" ref="ED45">IF(OR(ED7="FT",ED7="Sa",ED7="So"),"",SUMPRODUCT((ED11:ED40&lt;&gt;"")*($D$11:$D$40)))</f>
        <v/>
      </c>
      <c r="EE45" s="40" t="str" cm="1">
        <f t="array" ref="EE45">IF(OR(EE7="FT",EE7="Sa",EE7="So"),"",SUMPRODUCT((EE11:EE40&lt;&gt;"")*($D$11:$D$40)))</f>
        <v/>
      </c>
      <c r="EF45" s="40" cm="1">
        <f t="array" ref="EF45">IF(OR(EF7="FT",EF7="Sa",EF7="So"),"",SUMPRODUCT((EF11:EF40&lt;&gt;"")*($D$11:$D$40)))</f>
        <v>0</v>
      </c>
      <c r="EG45" s="40" cm="1">
        <f t="array" ref="EG45">IF(OR(EG7="FT",EG7="Sa",EG7="So"),"",SUMPRODUCT((EG11:EG40&lt;&gt;"")*($D$11:$D$40)))</f>
        <v>0</v>
      </c>
      <c r="EH45" s="40" cm="1">
        <f t="array" ref="EH45">IF(OR(EH7="FT",EH7="Sa",EH7="So"),"",SUMPRODUCT((EH11:EH40&lt;&gt;"")*($D$11:$D$40)))</f>
        <v>0</v>
      </c>
      <c r="EI45" s="40" t="str" cm="1">
        <f t="array" ref="EI45">IF(OR(EI7="FT",EI7="Sa",EI7="So"),"",SUMPRODUCT((EI11:EI40&lt;&gt;"")*($D$11:$D$40)))</f>
        <v/>
      </c>
      <c r="EJ45" s="40" cm="1">
        <f t="array" ref="EJ45">IF(OR(EJ7="FT",EJ7="Sa",EJ7="So"),"",SUMPRODUCT((EJ11:EJ40&lt;&gt;"")*($D$11:$D$40)))</f>
        <v>0</v>
      </c>
      <c r="EK45" s="40" t="str" cm="1">
        <f t="array" ref="EK45">IF(OR(EK7="FT",EK7="Sa",EK7="So"),"",SUMPRODUCT((EK11:EK40&lt;&gt;"")*($D$11:$D$40)))</f>
        <v/>
      </c>
      <c r="EL45" s="40" t="str" cm="1">
        <f t="array" ref="EL45">IF(OR(EL7="FT",EL7="Sa",EL7="So"),"",SUMPRODUCT((EL11:EL40&lt;&gt;"")*($D$11:$D$40)))</f>
        <v/>
      </c>
      <c r="EM45" s="40" cm="1">
        <f t="array" ref="EM45">IF(OR(EM7="FT",EM7="Sa",EM7="So"),"",SUMPRODUCT((EM11:EM40&lt;&gt;"")*($D$11:$D$40)))</f>
        <v>0</v>
      </c>
      <c r="EN45" s="40" cm="1">
        <f t="array" ref="EN45">IF(OR(EN7="FT",EN7="Sa",EN7="So"),"",SUMPRODUCT((EN11:EN40&lt;&gt;"")*($D$11:$D$40)))</f>
        <v>0</v>
      </c>
      <c r="EO45" s="40" cm="1">
        <f t="array" ref="EO45">IF(OR(EO7="FT",EO7="Sa",EO7="So"),"",SUMPRODUCT((EO11:EO40&lt;&gt;"")*($D$11:$D$40)))</f>
        <v>0</v>
      </c>
      <c r="EP45" s="40" cm="1">
        <f t="array" ref="EP45">IF(OR(EP7="FT",EP7="Sa",EP7="So"),"",SUMPRODUCT((EP11:EP40&lt;&gt;"")*($D$11:$D$40)))</f>
        <v>0</v>
      </c>
      <c r="EQ45" s="40" cm="1">
        <f t="array" ref="EQ45">IF(OR(EQ7="FT",EQ7="Sa",EQ7="So"),"",SUMPRODUCT((EQ11:EQ40&lt;&gt;"")*($D$11:$D$40)))</f>
        <v>0</v>
      </c>
      <c r="ER45" s="40" t="str" cm="1">
        <f t="array" ref="ER45">IF(OR(ER7="FT",ER7="Sa",ER7="So"),"",SUMPRODUCT((ER11:ER40&lt;&gt;"")*($D$11:$D$40)))</f>
        <v/>
      </c>
      <c r="ES45" s="40" t="str" cm="1">
        <f t="array" ref="ES45">IF(OR(ES7="FT",ES7="Sa",ES7="So"),"",SUMPRODUCT((ES11:ES40&lt;&gt;"")*($D$11:$D$40)))</f>
        <v/>
      </c>
      <c r="ET45" s="40" t="str" cm="1">
        <f t="array" ref="ET45">IF(OR(ET7="FT",ET7="Sa",ET7="So"),"",SUMPRODUCT((ET11:ET40&lt;&gt;"")*($D$11:$D$40)))</f>
        <v/>
      </c>
      <c r="EU45" s="40" cm="1">
        <f t="array" ref="EU45">IF(OR(EU7="FT",EU7="Sa",EU7="So"),"",SUMPRODUCT((EU11:EU40&lt;&gt;"")*($D$11:$D$40)))</f>
        <v>0</v>
      </c>
      <c r="EV45" s="40" cm="1">
        <f t="array" ref="EV45">IF(OR(EV7="FT",EV7="Sa",EV7="So"),"",SUMPRODUCT((EV11:EV40&lt;&gt;"")*($D$11:$D$40)))</f>
        <v>0</v>
      </c>
      <c r="EW45" s="40" cm="1">
        <f t="array" ref="EW45">IF(OR(EW7="FT",EW7="Sa",EW7="So"),"",SUMPRODUCT((EW11:EW40&lt;&gt;"")*($D$11:$D$40)))</f>
        <v>0</v>
      </c>
      <c r="EX45" s="40" cm="1">
        <f t="array" ref="EX45">IF(OR(EX7="FT",EX7="Sa",EX7="So"),"",SUMPRODUCT((EX11:EX40&lt;&gt;"")*($D$11:$D$40)))</f>
        <v>0</v>
      </c>
      <c r="EY45" s="40" t="str" cm="1">
        <f t="array" ref="EY45">IF(OR(EY7="FT",EY7="Sa",EY7="So"),"",SUMPRODUCT((EY11:EY40&lt;&gt;"")*($D$11:$D$40)))</f>
        <v/>
      </c>
      <c r="EZ45" s="40" t="str" cm="1">
        <f t="array" ref="EZ45">IF(OR(EZ7="FT",EZ7="Sa",EZ7="So"),"",SUMPRODUCT((EZ11:EZ40&lt;&gt;"")*($D$11:$D$40)))</f>
        <v/>
      </c>
      <c r="FA45" s="40" cm="1">
        <f t="array" ref="FA45">IF(OR(FA7="FT",FA7="Sa",FA7="So"),"",SUMPRODUCT((FA11:FA40&lt;&gt;"")*($D$11:$D$40)))</f>
        <v>0</v>
      </c>
      <c r="FB45" s="40" cm="1">
        <f t="array" ref="FB45">IF(OR(FB7="FT",FB7="Sa",FB7="So"),"",SUMPRODUCT((FB11:FB40&lt;&gt;"")*($D$11:$D$40)))</f>
        <v>0</v>
      </c>
      <c r="FC45" s="40" cm="1">
        <f t="array" ref="FC45">IF(OR(FC7="FT",FC7="Sa",FC7="So"),"",SUMPRODUCT((FC11:FC40&lt;&gt;"")*($D$11:$D$40)))</f>
        <v>0</v>
      </c>
      <c r="FD45" s="40" t="str" cm="1">
        <f t="array" ref="FD45">IF(OR(FD7="FT",FD7="Sa",FD7="So"),"",SUMPRODUCT((FD11:FD40&lt;&gt;"")*($D$11:$D$40)))</f>
        <v/>
      </c>
      <c r="FE45" s="40" cm="1">
        <f t="array" ref="FE45">IF(OR(FE7="FT",FE7="Sa",FE7="So"),"",SUMPRODUCT((FE11:FE40&lt;&gt;"")*($D$11:$D$40)))</f>
        <v>0</v>
      </c>
      <c r="FF45" s="40" t="str" cm="1">
        <f t="array" ref="FF45">IF(OR(FF7="FT",FF7="Sa",FF7="So"),"",SUMPRODUCT((FF11:FF40&lt;&gt;"")*($D$11:$D$40)))</f>
        <v/>
      </c>
      <c r="FG45" s="40" t="str" cm="1">
        <f t="array" ref="FG45">IF(OR(FG7="FT",FG7="Sa",FG7="So"),"",SUMPRODUCT((FG11:FG40&lt;&gt;"")*($D$11:$D$40)))</f>
        <v/>
      </c>
      <c r="FH45" s="40" cm="1">
        <f t="array" ref="FH45">IF(OR(FH7="FT",FH7="Sa",FH7="So"),"",SUMPRODUCT((FH11:FH40&lt;&gt;"")*($D$11:$D$40)))</f>
        <v>0</v>
      </c>
      <c r="FI45" s="40" cm="1">
        <f t="array" ref="FI45">IF(OR(FI7="FT",FI7="Sa",FI7="So"),"",SUMPRODUCT((FI11:FI40&lt;&gt;"")*($D$11:$D$40)))</f>
        <v>0</v>
      </c>
      <c r="FJ45" s="40" cm="1">
        <f t="array" ref="FJ45">IF(OR(FJ7="FT",FJ7="Sa",FJ7="So"),"",SUMPRODUCT((FJ11:FJ40&lt;&gt;"")*($D$11:$D$40)))</f>
        <v>0</v>
      </c>
      <c r="FK45" s="40" cm="1">
        <f t="array" ref="FK45">IF(OR(FK7="FT",FK7="Sa",FK7="So"),"",SUMPRODUCT((FK11:FK40&lt;&gt;"")*($D$11:$D$40)))</f>
        <v>0</v>
      </c>
      <c r="FL45" s="40" cm="1">
        <f t="array" ref="FL45">IF(OR(FL7="FT",FL7="Sa",FL7="So"),"",SUMPRODUCT((FL11:FL40&lt;&gt;"")*($D$11:$D$40)))</f>
        <v>0</v>
      </c>
      <c r="FM45" s="40" t="str" cm="1">
        <f t="array" ref="FM45">IF(OR(FM7="FT",FM7="Sa",FM7="So"),"",SUMPRODUCT((FM11:FM40&lt;&gt;"")*($D$11:$D$40)))</f>
        <v/>
      </c>
      <c r="FN45" s="40" t="str" cm="1">
        <f t="array" ref="FN45">IF(OR(FN7="FT",FN7="Sa",FN7="So"),"",SUMPRODUCT((FN11:FN40&lt;&gt;"")*($D$11:$D$40)))</f>
        <v/>
      </c>
      <c r="FO45" s="40" cm="1">
        <f t="array" ref="FO45">IF(OR(FO7="FT",FO7="Sa",FO7="So"),"",SUMPRODUCT((FO11:FO40&lt;&gt;"")*($D$11:$D$40)))</f>
        <v>0</v>
      </c>
      <c r="FP45" s="40" cm="1">
        <f t="array" ref="FP45">IF(OR(FP7="FT",FP7="Sa",FP7="So"),"",SUMPRODUCT((FP11:FP40&lt;&gt;"")*($D$11:$D$40)))</f>
        <v>0</v>
      </c>
      <c r="FQ45" s="40" cm="1">
        <f t="array" ref="FQ45">IF(OR(FQ7="FT",FQ7="Sa",FQ7="So"),"",SUMPRODUCT((FQ11:FQ40&lt;&gt;"")*($D$11:$D$40)))</f>
        <v>0</v>
      </c>
      <c r="FR45" s="40" cm="1">
        <f t="array" ref="FR45">IF(OR(FR7="FT",FR7="Sa",FR7="So"),"",SUMPRODUCT((FR11:FR40&lt;&gt;"")*($D$11:$D$40)))</f>
        <v>0</v>
      </c>
      <c r="FS45" s="40" cm="1">
        <f t="array" ref="FS45">IF(OR(FS7="FT",FS7="Sa",FS7="So"),"",SUMPRODUCT((FS11:FS40&lt;&gt;"")*($D$11:$D$40)))</f>
        <v>0</v>
      </c>
      <c r="FT45" s="40" t="str" cm="1">
        <f t="array" ref="FT45">IF(OR(FT7="FT",FT7="Sa",FT7="So"),"",SUMPRODUCT((FT11:FT40&lt;&gt;"")*($D$11:$D$40)))</f>
        <v/>
      </c>
      <c r="FU45" s="40" t="str" cm="1">
        <f t="array" ref="FU45">IF(OR(FU7="FT",FU7="Sa",FU7="So"),"",SUMPRODUCT((FU11:FU40&lt;&gt;"")*($D$11:$D$40)))</f>
        <v/>
      </c>
      <c r="FV45" s="40" cm="1">
        <f t="array" ref="FV45">IF(OR(FV7="FT",FV7="Sa",FV7="So"),"",SUMPRODUCT((FV11:FV40&lt;&gt;"")*($D$11:$D$40)))</f>
        <v>0</v>
      </c>
      <c r="FW45" s="40" cm="1">
        <f t="array" ref="FW45">IF(OR(FW7="FT",FW7="Sa",FW7="So"),"",SUMPRODUCT((FW11:FW40&lt;&gt;"")*($D$11:$D$40)))</f>
        <v>0</v>
      </c>
      <c r="FX45" s="40" cm="1">
        <f t="array" ref="FX45">IF(OR(FX7="FT",FX7="Sa",FX7="So"),"",SUMPRODUCT((FX11:FX40&lt;&gt;"")*($D$11:$D$40)))</f>
        <v>0</v>
      </c>
      <c r="FY45" s="40" cm="1">
        <f t="array" ref="FY45">IF(OR(FY7="FT",FY7="Sa",FY7="So"),"",SUMPRODUCT((FY11:FY40&lt;&gt;"")*($D$11:$D$40)))</f>
        <v>0</v>
      </c>
      <c r="FZ45" s="40" cm="1">
        <f t="array" ref="FZ45">IF(OR(FZ7="FT",FZ7="Sa",FZ7="So"),"",SUMPRODUCT((FZ11:FZ40&lt;&gt;"")*($D$11:$D$40)))</f>
        <v>0</v>
      </c>
      <c r="GA45" s="40" t="str" cm="1">
        <f t="array" ref="GA45">IF(OR(GA7="FT",GA7="Sa",GA7="So"),"",SUMPRODUCT((GA11:GA40&lt;&gt;"")*($D$11:$D$40)))</f>
        <v/>
      </c>
      <c r="GB45" s="40" t="str" cm="1">
        <f t="array" ref="GB45">IF(OR(GB7="FT",GB7="Sa",GB7="So"),"",SUMPRODUCT((GB11:GB40&lt;&gt;"")*($D$11:$D$40)))</f>
        <v/>
      </c>
      <c r="GC45" s="40" cm="1">
        <f t="array" ref="GC45">IF(OR(GC7="FT",GC7="Sa",GC7="So"),"",SUMPRODUCT((GC11:GC40&lt;&gt;"")*($D$11:$D$40)))</f>
        <v>0</v>
      </c>
      <c r="GD45" s="40" cm="1">
        <f t="array" ref="GD45">IF(OR(GD7="FT",GD7="Sa",GD7="So"),"",SUMPRODUCT((GD11:GD40&lt;&gt;"")*($D$11:$D$40)))</f>
        <v>0</v>
      </c>
      <c r="GE45" s="40" cm="1">
        <f t="array" ref="GE45">IF(OR(GE7="FT",GE7="Sa",GE7="So"),"",SUMPRODUCT((GE11:GE40&lt;&gt;"")*($D$11:$D$40)))</f>
        <v>0</v>
      </c>
      <c r="GF45" s="40" cm="1">
        <f t="array" ref="GF45">IF(OR(GF7="FT",GF7="Sa",GF7="So"),"",SUMPRODUCT((GF11:GF40&lt;&gt;"")*($D$11:$D$40)))</f>
        <v>0</v>
      </c>
      <c r="GG45" s="40" cm="1">
        <f t="array" ref="GG45">IF(OR(GG7="FT",GG7="Sa",GG7="So"),"",SUMPRODUCT((GG11:GG40&lt;&gt;"")*($D$11:$D$40)))</f>
        <v>0</v>
      </c>
      <c r="GH45" s="40" t="str" cm="1">
        <f t="array" ref="GH45">IF(OR(GH7="FT",GH7="Sa",GH7="So"),"",SUMPRODUCT((GH11:GH40&lt;&gt;"")*($D$11:$D$40)))</f>
        <v/>
      </c>
      <c r="GI45" s="40" t="str" cm="1">
        <f t="array" ref="GI45">IF(OR(GI7="FT",GI7="Sa",GI7="So"),"",SUMPRODUCT((GI11:GI40&lt;&gt;"")*($D$11:$D$40)))</f>
        <v/>
      </c>
      <c r="GJ45" s="40" cm="1">
        <f t="array" ref="GJ45">IF(OR(GJ7="FT",GJ7="Sa",GJ7="So"),"",SUMPRODUCT((GJ11:GJ40&lt;&gt;"")*($D$11:$D$40)))</f>
        <v>0</v>
      </c>
      <c r="GK45" s="40" cm="1">
        <f t="array" ref="GK45">IF(OR(GK7="FT",GK7="Sa",GK7="So"),"",SUMPRODUCT((GK11:GK40&lt;&gt;"")*($D$11:$D$40)))</f>
        <v>0</v>
      </c>
      <c r="GL45" s="40" cm="1">
        <f t="array" ref="GL45">IF(OR(GL7="FT",GL7="Sa",GL7="So"),"",SUMPRODUCT((GL11:GL40&lt;&gt;"")*($D$11:$D$40)))</f>
        <v>0</v>
      </c>
      <c r="GM45" s="40" cm="1">
        <f t="array" ref="GM45">IF(OR(GM7="FT",GM7="Sa",GM7="So"),"",SUMPRODUCT((GM11:GM40&lt;&gt;"")*($D$11:$D$40)))</f>
        <v>0</v>
      </c>
      <c r="GN45" s="40" cm="1">
        <f t="array" ref="GN45">IF(OR(GN7="FT",GN7="Sa",GN7="So"),"",SUMPRODUCT((GN11:GN40&lt;&gt;"")*($D$11:$D$40)))</f>
        <v>0</v>
      </c>
      <c r="GO45" s="40" t="str" cm="1">
        <f t="array" ref="GO45">IF(OR(GO7="FT",GO7="Sa",GO7="So"),"",SUMPRODUCT((GO11:GO40&lt;&gt;"")*($D$11:$D$40)))</f>
        <v/>
      </c>
      <c r="GP45" s="40" t="str" cm="1">
        <f t="array" ref="GP45">IF(OR(GP7="FT",GP7="Sa",GP7="So"),"",SUMPRODUCT((GP11:GP40&lt;&gt;"")*($D$11:$D$40)))</f>
        <v/>
      </c>
      <c r="GQ45" s="40" cm="1">
        <f t="array" ref="GQ45">IF(OR(GQ7="FT",GQ7="Sa",GQ7="So"),"",SUMPRODUCT((GQ11:GQ40&lt;&gt;"")*($D$11:$D$40)))</f>
        <v>0</v>
      </c>
      <c r="GR45" s="40" cm="1">
        <f t="array" ref="GR45">IF(OR(GR7="FT",GR7="Sa",GR7="So"),"",SUMPRODUCT((GR11:GR40&lt;&gt;"")*($D$11:$D$40)))</f>
        <v>0</v>
      </c>
      <c r="GS45" s="40" cm="1">
        <f t="array" ref="GS45">IF(OR(GS7="FT",GS7="Sa",GS7="So"),"",SUMPRODUCT((GS11:GS40&lt;&gt;"")*($D$11:$D$40)))</f>
        <v>0</v>
      </c>
      <c r="GT45" s="40" cm="1">
        <f t="array" ref="GT45">IF(OR(GT7="FT",GT7="Sa",GT7="So"),"",SUMPRODUCT((GT11:GT40&lt;&gt;"")*($D$11:$D$40)))</f>
        <v>0</v>
      </c>
      <c r="GU45" s="40" cm="1">
        <f t="array" ref="GU45">IF(OR(GU7="FT",GU7="Sa",GU7="So"),"",SUMPRODUCT((GU11:GU40&lt;&gt;"")*($D$11:$D$40)))</f>
        <v>0</v>
      </c>
      <c r="GV45" s="40" t="str" cm="1">
        <f t="array" ref="GV45">IF(OR(GV7="FT",GV7="Sa",GV7="So"),"",SUMPRODUCT((GV11:GV40&lt;&gt;"")*($D$11:$D$40)))</f>
        <v/>
      </c>
      <c r="GW45" s="40" t="str" cm="1">
        <f t="array" ref="GW45">IF(OR(GW7="FT",GW7="Sa",GW7="So"),"",SUMPRODUCT((GW11:GW40&lt;&gt;"")*($D$11:$D$40)))</f>
        <v/>
      </c>
      <c r="GX45" s="40" cm="1">
        <f t="array" ref="GX45">IF(OR(GX7="FT",GX7="Sa",GX7="So"),"",SUMPRODUCT((GX11:GX40&lt;&gt;"")*($D$11:$D$40)))</f>
        <v>0</v>
      </c>
      <c r="GY45" s="40" cm="1">
        <f t="array" ref="GY45">IF(OR(GY7="FT",GY7="Sa",GY7="So"),"",SUMPRODUCT((GY11:GY40&lt;&gt;"")*($D$11:$D$40)))</f>
        <v>0</v>
      </c>
      <c r="GZ45" s="40" cm="1">
        <f t="array" ref="GZ45">IF(OR(GZ7="FT",GZ7="Sa",GZ7="So"),"",SUMPRODUCT((GZ11:GZ40&lt;&gt;"")*($D$11:$D$40)))</f>
        <v>0</v>
      </c>
      <c r="HA45" s="40" cm="1">
        <f t="array" ref="HA45">IF(OR(HA7="FT",HA7="Sa",HA7="So"),"",SUMPRODUCT((HA11:HA40&lt;&gt;"")*($D$11:$D$40)))</f>
        <v>0</v>
      </c>
      <c r="HB45" s="40" cm="1">
        <f t="array" ref="HB45">IF(OR(HB7="FT",HB7="Sa",HB7="So"),"",SUMPRODUCT((HB11:HB40&lt;&gt;"")*($D$11:$D$40)))</f>
        <v>0</v>
      </c>
      <c r="HC45" s="40" t="str" cm="1">
        <f t="array" ref="HC45">IF(OR(HC7="FT",HC7="Sa",HC7="So"),"",SUMPRODUCT((HC11:HC40&lt;&gt;"")*($D$11:$D$40)))</f>
        <v/>
      </c>
      <c r="HD45" s="40" t="str" cm="1">
        <f t="array" ref="HD45">IF(OR(HD7="FT",HD7="Sa",HD7="So"),"",SUMPRODUCT((HD11:HD40&lt;&gt;"")*($D$11:$D$40)))</f>
        <v/>
      </c>
      <c r="HE45" s="40" cm="1">
        <f t="array" ref="HE45">IF(OR(HE7="FT",HE7="Sa",HE7="So"),"",SUMPRODUCT((HE11:HE40&lt;&gt;"")*($D$11:$D$40)))</f>
        <v>0</v>
      </c>
      <c r="HF45" s="40" cm="1">
        <f t="array" ref="HF45">IF(OR(HF7="FT",HF7="Sa",HF7="So"),"",SUMPRODUCT((HF11:HF40&lt;&gt;"")*($D$11:$D$40)))</f>
        <v>0</v>
      </c>
      <c r="HG45" s="40" cm="1">
        <f t="array" ref="HG45">IF(OR(HG7="FT",HG7="Sa",HG7="So"),"",SUMPRODUCT((HG11:HG40&lt;&gt;"")*($D$11:$D$40)))</f>
        <v>0</v>
      </c>
      <c r="HH45" s="40" cm="1">
        <f t="array" ref="HH45">IF(OR(HH7="FT",HH7="Sa",HH7="So"),"",SUMPRODUCT((HH11:HH40&lt;&gt;"")*($D$11:$D$40)))</f>
        <v>0</v>
      </c>
      <c r="HI45" s="40" cm="1">
        <f t="array" ref="HI45">IF(OR(HI7="FT",HI7="Sa",HI7="So"),"",SUMPRODUCT((HI11:HI40&lt;&gt;"")*($D$11:$D$40)))</f>
        <v>0</v>
      </c>
      <c r="HJ45" s="40" t="str" cm="1">
        <f t="array" ref="HJ45">IF(OR(HJ7="FT",HJ7="Sa",HJ7="So"),"",SUMPRODUCT((HJ11:HJ40&lt;&gt;"")*($D$11:$D$40)))</f>
        <v/>
      </c>
      <c r="HK45" s="40" t="str" cm="1">
        <f t="array" ref="HK45">IF(OR(HK7="FT",HK7="Sa",HK7="So"),"",SUMPRODUCT((HK11:HK40&lt;&gt;"")*($D$11:$D$40)))</f>
        <v/>
      </c>
      <c r="HL45" s="40" cm="1">
        <f t="array" ref="HL45">IF(OR(HL7="FT",HL7="Sa",HL7="So"),"",SUMPRODUCT((HL11:HL40&lt;&gt;"")*($D$11:$D$40)))</f>
        <v>0</v>
      </c>
      <c r="HM45" s="40" cm="1">
        <f t="array" ref="HM45">IF(OR(HM7="FT",HM7="Sa",HM7="So"),"",SUMPRODUCT((HM11:HM40&lt;&gt;"")*($D$11:$D$40)))</f>
        <v>0</v>
      </c>
      <c r="HN45" s="40" cm="1">
        <f t="array" ref="HN45">IF(OR(HN7="FT",HN7="Sa",HN7="So"),"",SUMPRODUCT((HN11:HN40&lt;&gt;"")*($D$11:$D$40)))</f>
        <v>0</v>
      </c>
      <c r="HO45" s="40" cm="1">
        <f t="array" ref="HO45">IF(OR(HO7="FT",HO7="Sa",HO7="So"),"",SUMPRODUCT((HO11:HO40&lt;&gt;"")*($D$11:$D$40)))</f>
        <v>0</v>
      </c>
      <c r="HP45" s="40" cm="1">
        <f t="array" ref="HP45">IF(OR(HP7="FT",HP7="Sa",HP7="So"),"",SUMPRODUCT((HP11:HP40&lt;&gt;"")*($D$11:$D$40)))</f>
        <v>0</v>
      </c>
      <c r="HQ45" s="40" t="str" cm="1">
        <f t="array" ref="HQ45">IF(OR(HQ7="FT",HQ7="Sa",HQ7="So"),"",SUMPRODUCT((HQ11:HQ40&lt;&gt;"")*($D$11:$D$40)))</f>
        <v/>
      </c>
      <c r="HR45" s="40" t="str" cm="1">
        <f t="array" ref="HR45">IF(OR(HR7="FT",HR7="Sa",HR7="So"),"",SUMPRODUCT((HR11:HR40&lt;&gt;"")*($D$11:$D$40)))</f>
        <v/>
      </c>
      <c r="HS45" s="40" cm="1">
        <f t="array" ref="HS45">IF(OR(HS7="FT",HS7="Sa",HS7="So"),"",SUMPRODUCT((HS11:HS40&lt;&gt;"")*($D$11:$D$40)))</f>
        <v>0</v>
      </c>
      <c r="HT45" s="40" cm="1">
        <f t="array" ref="HT45">IF(OR(HT7="FT",HT7="Sa",HT7="So"),"",SUMPRODUCT((HT11:HT40&lt;&gt;"")*($D$11:$D$40)))</f>
        <v>0</v>
      </c>
      <c r="HU45" s="40" cm="1">
        <f t="array" ref="HU45">IF(OR(HU7="FT",HU7="Sa",HU7="So"),"",SUMPRODUCT((HU11:HU40&lt;&gt;"")*($D$11:$D$40)))</f>
        <v>0</v>
      </c>
      <c r="HV45" s="40" cm="1">
        <f t="array" ref="HV45">IF(OR(HV7="FT",HV7="Sa",HV7="So"),"",SUMPRODUCT((HV11:HV40&lt;&gt;"")*($D$11:$D$40)))</f>
        <v>0</v>
      </c>
      <c r="HW45" s="40" cm="1">
        <f t="array" ref="HW45">IF(OR(HW7="FT",HW7="Sa",HW7="So"),"",SUMPRODUCT((HW11:HW40&lt;&gt;"")*($D$11:$D$40)))</f>
        <v>0</v>
      </c>
      <c r="HX45" s="40" t="str" cm="1">
        <f t="array" ref="HX45">IF(OR(HX7="FT",HX7="Sa",HX7="So"),"",SUMPRODUCT((HX11:HX40&lt;&gt;"")*($D$11:$D$40)))</f>
        <v/>
      </c>
      <c r="HY45" s="40" t="str" cm="1">
        <f t="array" ref="HY45">IF(OR(HY7="FT",HY7="Sa",HY7="So"),"",SUMPRODUCT((HY11:HY40&lt;&gt;"")*($D$11:$D$40)))</f>
        <v/>
      </c>
      <c r="HZ45" s="40" cm="1">
        <f t="array" ref="HZ45">IF(OR(HZ7="FT",HZ7="Sa",HZ7="So"),"",SUMPRODUCT((HZ11:HZ40&lt;&gt;"")*($D$11:$D$40)))</f>
        <v>0</v>
      </c>
      <c r="IA45" s="40" cm="1">
        <f t="array" ref="IA45">IF(OR(IA7="FT",IA7="Sa",IA7="So"),"",SUMPRODUCT((IA11:IA40&lt;&gt;"")*($D$11:$D$40)))</f>
        <v>0</v>
      </c>
      <c r="IB45" s="40" cm="1">
        <f t="array" ref="IB45">IF(OR(IB7="FT",IB7="Sa",IB7="So"),"",SUMPRODUCT((IB11:IB40&lt;&gt;"")*($D$11:$D$40)))</f>
        <v>0</v>
      </c>
      <c r="IC45" s="40" cm="1">
        <f t="array" ref="IC45">IF(OR(IC7="FT",IC7="Sa",IC7="So"),"",SUMPRODUCT((IC11:IC40&lt;&gt;"")*($D$11:$D$40)))</f>
        <v>0</v>
      </c>
      <c r="ID45" s="40" cm="1">
        <f t="array" ref="ID45">IF(OR(ID7="FT",ID7="Sa",ID7="So"),"",SUMPRODUCT((ID11:ID40&lt;&gt;"")*($D$11:$D$40)))</f>
        <v>0</v>
      </c>
      <c r="IE45" s="40" t="str" cm="1">
        <f t="array" ref="IE45">IF(OR(IE7="FT",IE7="Sa",IE7="So"),"",SUMPRODUCT((IE11:IE40&lt;&gt;"")*($D$11:$D$40)))</f>
        <v/>
      </c>
      <c r="IF45" s="40" t="str" cm="1">
        <f t="array" ref="IF45">IF(OR(IF7="FT",IF7="Sa",IF7="So"),"",SUMPRODUCT((IF11:IF40&lt;&gt;"")*($D$11:$D$40)))</f>
        <v/>
      </c>
      <c r="IG45" s="40" cm="1">
        <f t="array" ref="IG45">IF(OR(IG7="FT",IG7="Sa",IG7="So"),"",SUMPRODUCT((IG11:IG40&lt;&gt;"")*($D$11:$D$40)))</f>
        <v>0</v>
      </c>
      <c r="IH45" s="40" cm="1">
        <f t="array" ref="IH45">IF(OR(IH7="FT",IH7="Sa",IH7="So"),"",SUMPRODUCT((IH11:IH40&lt;&gt;"")*($D$11:$D$40)))</f>
        <v>0</v>
      </c>
      <c r="II45" s="40" cm="1">
        <f t="array" ref="II45">IF(OR(II7="FT",II7="Sa",II7="So"),"",SUMPRODUCT((II11:II40&lt;&gt;"")*($D$11:$D$40)))</f>
        <v>0</v>
      </c>
      <c r="IJ45" s="40" cm="1">
        <f t="array" ref="IJ45">IF(OR(IJ7="FT",IJ7="Sa",IJ7="So"),"",SUMPRODUCT((IJ11:IJ40&lt;&gt;"")*($D$11:$D$40)))</f>
        <v>0</v>
      </c>
      <c r="IK45" s="40" cm="1">
        <f t="array" ref="IK45">IF(OR(IK7="FT",IK7="Sa",IK7="So"),"",SUMPRODUCT((IK11:IK40&lt;&gt;"")*($D$11:$D$40)))</f>
        <v>0</v>
      </c>
      <c r="IL45" s="40" t="str" cm="1">
        <f t="array" ref="IL45">IF(OR(IL7="FT",IL7="Sa",IL7="So"),"",SUMPRODUCT((IL11:IL40&lt;&gt;"")*($D$11:$D$40)))</f>
        <v/>
      </c>
      <c r="IM45" s="40" t="str" cm="1">
        <f t="array" ref="IM45">IF(OR(IM7="FT",IM7="Sa",IM7="So"),"",SUMPRODUCT((IM11:IM40&lt;&gt;"")*($D$11:$D$40)))</f>
        <v/>
      </c>
      <c r="IN45" s="40" cm="1">
        <f t="array" ref="IN45">IF(OR(IN7="FT",IN7="Sa",IN7="So"),"",SUMPRODUCT((IN11:IN40&lt;&gt;"")*($D$11:$D$40)))</f>
        <v>0</v>
      </c>
      <c r="IO45" s="40" cm="1">
        <f t="array" ref="IO45">IF(OR(IO7="FT",IO7="Sa",IO7="So"),"",SUMPRODUCT((IO11:IO40&lt;&gt;"")*($D$11:$D$40)))</f>
        <v>0</v>
      </c>
      <c r="IP45" s="40" cm="1">
        <f t="array" ref="IP45">IF(OR(IP7="FT",IP7="Sa",IP7="So"),"",SUMPRODUCT((IP11:IP40&lt;&gt;"")*($D$11:$D$40)))</f>
        <v>0</v>
      </c>
      <c r="IQ45" s="40" cm="1">
        <f t="array" ref="IQ45">IF(OR(IQ7="FT",IQ7="Sa",IQ7="So"),"",SUMPRODUCT((IQ11:IQ40&lt;&gt;"")*($D$11:$D$40)))</f>
        <v>0</v>
      </c>
      <c r="IR45" s="40" cm="1">
        <f t="array" ref="IR45">IF(OR(IR7="FT",IR7="Sa",IR7="So"),"",SUMPRODUCT((IR11:IR40&lt;&gt;"")*($D$11:$D$40)))</f>
        <v>0</v>
      </c>
      <c r="IS45" s="40" t="str" cm="1">
        <f t="array" ref="IS45">IF(OR(IS7="FT",IS7="Sa",IS7="So"),"",SUMPRODUCT((IS11:IS40&lt;&gt;"")*($D$11:$D$40)))</f>
        <v/>
      </c>
      <c r="IT45" s="40" t="str" cm="1">
        <f t="array" ref="IT45">IF(OR(IT7="FT",IT7="Sa",IT7="So"),"",SUMPRODUCT((IT11:IT40&lt;&gt;"")*($D$11:$D$40)))</f>
        <v/>
      </c>
      <c r="IU45" s="40" cm="1">
        <f t="array" ref="IU45">IF(OR(IU7="FT",IU7="Sa",IU7="So"),"",SUMPRODUCT((IU11:IU40&lt;&gt;"")*($D$11:$D$40)))</f>
        <v>0</v>
      </c>
      <c r="IV45" s="40" cm="1">
        <f t="array" ref="IV45">IF(OR(IV7="FT",IV7="Sa",IV7="So"),"",SUMPRODUCT((IV11:IV40&lt;&gt;"")*($D$11:$D$40)))</f>
        <v>0</v>
      </c>
      <c r="IW45" s="40" cm="1">
        <f t="array" ref="IW45">IF(OR(IW7="FT",IW7="Sa",IW7="So"),"",SUMPRODUCT((IW11:IW40&lt;&gt;"")*($D$11:$D$40)))</f>
        <v>0</v>
      </c>
      <c r="IX45" s="40" cm="1">
        <f t="array" ref="IX45">IF(OR(IX7="FT",IX7="Sa",IX7="So"),"",SUMPRODUCT((IX11:IX40&lt;&gt;"")*($D$11:$D$40)))</f>
        <v>0</v>
      </c>
      <c r="IY45" s="40" cm="1">
        <f t="array" ref="IY45">IF(OR(IY7="FT",IY7="Sa",IY7="So"),"",SUMPRODUCT((IY11:IY40&lt;&gt;"")*($D$11:$D$40)))</f>
        <v>0</v>
      </c>
      <c r="IZ45" s="40" t="str" cm="1">
        <f t="array" ref="IZ45">IF(OR(IZ7="FT",IZ7="Sa",IZ7="So"),"",SUMPRODUCT((IZ11:IZ40&lt;&gt;"")*($D$11:$D$40)))</f>
        <v/>
      </c>
      <c r="JA45" s="40" t="str" cm="1">
        <f t="array" ref="JA45">IF(OR(JA7="FT",JA7="Sa",JA7="So"),"",SUMPRODUCT((JA11:JA40&lt;&gt;"")*($D$11:$D$40)))</f>
        <v/>
      </c>
      <c r="JB45" s="40" cm="1">
        <f t="array" ref="JB45">IF(OR(JB7="FT",JB7="Sa",JB7="So"),"",SUMPRODUCT((JB11:JB40&lt;&gt;"")*($D$11:$D$40)))</f>
        <v>0</v>
      </c>
      <c r="JC45" s="40" cm="1">
        <f t="array" ref="JC45">IF(OR(JC7="FT",JC7="Sa",JC7="So"),"",SUMPRODUCT((JC11:JC40&lt;&gt;"")*($D$11:$D$40)))</f>
        <v>0</v>
      </c>
      <c r="JD45" s="40" cm="1">
        <f t="array" ref="JD45">IF(OR(JD7="FT",JD7="Sa",JD7="So"),"",SUMPRODUCT((JD11:JD40&lt;&gt;"")*($D$11:$D$40)))</f>
        <v>0</v>
      </c>
      <c r="JE45" s="40" cm="1">
        <f t="array" ref="JE45">IF(OR(JE7="FT",JE7="Sa",JE7="So"),"",SUMPRODUCT((JE11:JE40&lt;&gt;"")*($D$11:$D$40)))</f>
        <v>0</v>
      </c>
      <c r="JF45" s="40" cm="1">
        <f t="array" ref="JF45">IF(OR(JF7="FT",JF7="Sa",JF7="So"),"",SUMPRODUCT((JF11:JF40&lt;&gt;"")*($D$11:$D$40)))</f>
        <v>0</v>
      </c>
      <c r="JG45" s="40" t="str" cm="1">
        <f t="array" ref="JG45">IF(OR(JG7="FT",JG7="Sa",JG7="So"),"",SUMPRODUCT((JG11:JG40&lt;&gt;"")*($D$11:$D$40)))</f>
        <v/>
      </c>
      <c r="JH45" s="40" t="str" cm="1">
        <f t="array" ref="JH45">IF(OR(JH7="FT",JH7="Sa",JH7="So"),"",SUMPRODUCT((JH11:JH40&lt;&gt;"")*($D$11:$D$40)))</f>
        <v/>
      </c>
      <c r="JI45" s="40" cm="1">
        <f t="array" ref="JI45">IF(OR(JI7="FT",JI7="Sa",JI7="So"),"",SUMPRODUCT((JI11:JI40&lt;&gt;"")*($D$11:$D$40)))</f>
        <v>0</v>
      </c>
      <c r="JJ45" s="40" cm="1">
        <f t="array" ref="JJ45">IF(OR(JJ7="FT",JJ7="Sa",JJ7="So"),"",SUMPRODUCT((JJ11:JJ40&lt;&gt;"")*($D$11:$D$40)))</f>
        <v>0</v>
      </c>
      <c r="JK45" s="40" cm="1">
        <f t="array" ref="JK45">IF(OR(JK7="FT",JK7="Sa",JK7="So"),"",SUMPRODUCT((JK11:JK40&lt;&gt;"")*($D$11:$D$40)))</f>
        <v>0</v>
      </c>
      <c r="JL45" s="40" cm="1">
        <f t="array" ref="JL45">IF(OR(JL7="FT",JL7="Sa",JL7="So"),"",SUMPRODUCT((JL11:JL40&lt;&gt;"")*($D$11:$D$40)))</f>
        <v>0</v>
      </c>
      <c r="JM45" s="40" cm="1">
        <f t="array" ref="JM45">IF(OR(JM7="FT",JM7="Sa",JM7="So"),"",SUMPRODUCT((JM11:JM40&lt;&gt;"")*($D$11:$D$40)))</f>
        <v>0</v>
      </c>
      <c r="JN45" s="40" t="str" cm="1">
        <f t="array" ref="JN45">IF(OR(JN7="FT",JN7="Sa",JN7="So"),"",SUMPRODUCT((JN11:JN40&lt;&gt;"")*($D$11:$D$40)))</f>
        <v/>
      </c>
      <c r="JO45" s="40" t="str" cm="1">
        <f t="array" ref="JO45">IF(OR(JO7="FT",JO7="Sa",JO7="So"),"",SUMPRODUCT((JO11:JO40&lt;&gt;"")*($D$11:$D$40)))</f>
        <v/>
      </c>
      <c r="JP45" s="40" cm="1">
        <f t="array" ref="JP45">IF(OR(JP7="FT",JP7="Sa",JP7="So"),"",SUMPRODUCT((JP11:JP40&lt;&gt;"")*($D$11:$D$40)))</f>
        <v>0</v>
      </c>
      <c r="JQ45" s="40" cm="1">
        <f t="array" ref="JQ45">IF(OR(JQ7="FT",JQ7="Sa",JQ7="So"),"",SUMPRODUCT((JQ11:JQ40&lt;&gt;"")*($D$11:$D$40)))</f>
        <v>0</v>
      </c>
      <c r="JR45" s="40" cm="1">
        <f t="array" ref="JR45">IF(OR(JR7="FT",JR7="Sa",JR7="So"),"",SUMPRODUCT((JR11:JR40&lt;&gt;"")*($D$11:$D$40)))</f>
        <v>0</v>
      </c>
      <c r="JS45" s="40" cm="1">
        <f t="array" ref="JS45">IF(OR(JS7="FT",JS7="Sa",JS7="So"),"",SUMPRODUCT((JS11:JS40&lt;&gt;"")*($D$11:$D$40)))</f>
        <v>0</v>
      </c>
      <c r="JT45" s="40" cm="1">
        <f t="array" ref="JT45">IF(OR(JT7="FT",JT7="Sa",JT7="So"),"",SUMPRODUCT((JT11:JT40&lt;&gt;"")*($D$11:$D$40)))</f>
        <v>0</v>
      </c>
      <c r="JU45" s="40" t="str" cm="1">
        <f t="array" ref="JU45">IF(OR(JU7="FT",JU7="Sa",JU7="So"),"",SUMPRODUCT((JU11:JU40&lt;&gt;"")*($D$11:$D$40)))</f>
        <v/>
      </c>
      <c r="JV45" s="40" t="str" cm="1">
        <f t="array" ref="JV45">IF(OR(JV7="FT",JV7="Sa",JV7="So"),"",SUMPRODUCT((JV11:JV40&lt;&gt;"")*($D$11:$D$40)))</f>
        <v/>
      </c>
      <c r="JW45" s="40" cm="1">
        <f t="array" ref="JW45">IF(OR(JW7="FT",JW7="Sa",JW7="So"),"",SUMPRODUCT((JW11:JW40&lt;&gt;"")*($D$11:$D$40)))</f>
        <v>0</v>
      </c>
      <c r="JX45" s="40" cm="1">
        <f t="array" ref="JX45">IF(OR(JX7="FT",JX7="Sa",JX7="So"),"",SUMPRODUCT((JX11:JX40&lt;&gt;"")*($D$11:$D$40)))</f>
        <v>0</v>
      </c>
      <c r="JY45" s="40" cm="1">
        <f t="array" ref="JY45">IF(OR(JY7="FT",JY7="Sa",JY7="So"),"",SUMPRODUCT((JY11:JY40&lt;&gt;"")*($D$11:$D$40)))</f>
        <v>0</v>
      </c>
      <c r="JZ45" s="40" cm="1">
        <f t="array" ref="JZ45">IF(OR(JZ7="FT",JZ7="Sa",JZ7="So"),"",SUMPRODUCT((JZ11:JZ40&lt;&gt;"")*($D$11:$D$40)))</f>
        <v>0</v>
      </c>
      <c r="KA45" s="40" cm="1">
        <f t="array" ref="KA45">IF(OR(KA7="FT",KA7="Sa",KA7="So"),"",SUMPRODUCT((KA11:KA40&lt;&gt;"")*($D$11:$D$40)))</f>
        <v>0</v>
      </c>
      <c r="KB45" s="40" t="str" cm="1">
        <f t="array" ref="KB45">IF(OR(KB7="FT",KB7="Sa",KB7="So"),"",SUMPRODUCT((KB11:KB40&lt;&gt;"")*($D$11:$D$40)))</f>
        <v/>
      </c>
      <c r="KC45" s="40" t="str" cm="1">
        <f t="array" ref="KC45">IF(OR(KC7="FT",KC7="Sa",KC7="So"),"",SUMPRODUCT((KC11:KC40&lt;&gt;"")*($D$11:$D$40)))</f>
        <v/>
      </c>
      <c r="KD45" s="40" cm="1">
        <f t="array" ref="KD45">IF(OR(KD7="FT",KD7="Sa",KD7="So"),"",SUMPRODUCT((KD11:KD40&lt;&gt;"")*($D$11:$D$40)))</f>
        <v>0</v>
      </c>
      <c r="KE45" s="40" cm="1">
        <f t="array" ref="KE45">IF(OR(KE7="FT",KE7="Sa",KE7="So"),"",SUMPRODUCT((KE11:KE40&lt;&gt;"")*($D$11:$D$40)))</f>
        <v>0</v>
      </c>
      <c r="KF45" s="40" cm="1">
        <f t="array" ref="KF45">IF(OR(KF7="FT",KF7="Sa",KF7="So"),"",SUMPRODUCT((KF11:KF40&lt;&gt;"")*($D$11:$D$40)))</f>
        <v>0</v>
      </c>
      <c r="KG45" s="40" cm="1">
        <f t="array" ref="KG45">IF(OR(KG7="FT",KG7="Sa",KG7="So"),"",SUMPRODUCT((KG11:KG40&lt;&gt;"")*($D$11:$D$40)))</f>
        <v>0</v>
      </c>
      <c r="KH45" s="40" cm="1">
        <f t="array" ref="KH45">IF(OR(KH7="FT",KH7="Sa",KH7="So"),"",SUMPRODUCT((KH11:KH40&lt;&gt;"")*($D$11:$D$40)))</f>
        <v>0</v>
      </c>
      <c r="KI45" s="40" t="str" cm="1">
        <f t="array" ref="KI45">IF(OR(KI7="FT",KI7="Sa",KI7="So"),"",SUMPRODUCT((KI11:KI40&lt;&gt;"")*($D$11:$D$40)))</f>
        <v/>
      </c>
      <c r="KJ45" s="40" t="str" cm="1">
        <f t="array" ref="KJ45">IF(OR(KJ7="FT",KJ7="Sa",KJ7="So"),"",SUMPRODUCT((KJ11:KJ40&lt;&gt;"")*($D$11:$D$40)))</f>
        <v/>
      </c>
      <c r="KK45" s="40" cm="1">
        <f t="array" ref="KK45">IF(OR(KK7="FT",KK7="Sa",KK7="So"),"",SUMPRODUCT((KK11:KK40&lt;&gt;"")*($D$11:$D$40)))</f>
        <v>0</v>
      </c>
      <c r="KL45" s="40" cm="1">
        <f t="array" ref="KL45">IF(OR(KL7="FT",KL7="Sa",KL7="So"),"",SUMPRODUCT((KL11:KL40&lt;&gt;"")*($D$11:$D$40)))</f>
        <v>0</v>
      </c>
      <c r="KM45" s="40" cm="1">
        <f t="array" ref="KM45">IF(OR(KM7="FT",KM7="Sa",KM7="So"),"",SUMPRODUCT((KM11:KM40&lt;&gt;"")*($D$11:$D$40)))</f>
        <v>0</v>
      </c>
      <c r="KN45" s="40" cm="1">
        <f t="array" ref="KN45">IF(OR(KN7="FT",KN7="Sa",KN7="So"),"",SUMPRODUCT((KN11:KN40&lt;&gt;"")*($D$11:$D$40)))</f>
        <v>0</v>
      </c>
      <c r="KO45" s="40" cm="1">
        <f t="array" ref="KO45">IF(OR(KO7="FT",KO7="Sa",KO7="So"),"",SUMPRODUCT((KO11:KO40&lt;&gt;"")*($D$11:$D$40)))</f>
        <v>0</v>
      </c>
      <c r="KP45" s="40" t="str" cm="1">
        <f t="array" ref="KP45">IF(OR(KP7="FT",KP7="Sa",KP7="So"),"",SUMPRODUCT((KP11:KP40&lt;&gt;"")*($D$11:$D$40)))</f>
        <v/>
      </c>
      <c r="KQ45" s="40" t="str" cm="1">
        <f t="array" ref="KQ45">IF(OR(KQ7="FT",KQ7="Sa",KQ7="So"),"",SUMPRODUCT((KQ11:KQ40&lt;&gt;"")*($D$11:$D$40)))</f>
        <v/>
      </c>
      <c r="KR45" s="40" cm="1">
        <f t="array" ref="KR45">IF(OR(KR7="FT",KR7="Sa",KR7="So"),"",SUMPRODUCT((KR11:KR40&lt;&gt;"")*($D$11:$D$40)))</f>
        <v>0</v>
      </c>
      <c r="KS45" s="40" cm="1">
        <f t="array" ref="KS45">IF(OR(KS7="FT",KS7="Sa",KS7="So"),"",SUMPRODUCT((KS11:KS40&lt;&gt;"")*($D$11:$D$40)))</f>
        <v>0</v>
      </c>
      <c r="KT45" s="40" cm="1">
        <f t="array" ref="KT45">IF(OR(KT7="FT",KT7="Sa",KT7="So"),"",SUMPRODUCT((KT11:KT40&lt;&gt;"")*($D$11:$D$40)))</f>
        <v>0</v>
      </c>
      <c r="KU45" s="40" cm="1">
        <f t="array" ref="KU45">IF(OR(KU7="FT",KU7="Sa",KU7="So"),"",SUMPRODUCT((KU11:KU40&lt;&gt;"")*($D$11:$D$40)))</f>
        <v>0</v>
      </c>
      <c r="KV45" s="40" cm="1">
        <f t="array" ref="KV45">IF(OR(KV7="FT",KV7="Sa",KV7="So"),"",SUMPRODUCT((KV11:KV40&lt;&gt;"")*($D$11:$D$40)))</f>
        <v>0</v>
      </c>
      <c r="KW45" s="40" t="str" cm="1">
        <f t="array" ref="KW45">IF(OR(KW7="FT",KW7="Sa",KW7="So"),"",SUMPRODUCT((KW11:KW40&lt;&gt;"")*($D$11:$D$40)))</f>
        <v/>
      </c>
      <c r="KX45" s="40" t="str" cm="1">
        <f t="array" ref="KX45">IF(OR(KX7="FT",KX7="Sa",KX7="So"),"",SUMPRODUCT((KX11:KX40&lt;&gt;"")*($D$11:$D$40)))</f>
        <v/>
      </c>
      <c r="KY45" s="40" cm="1">
        <f t="array" ref="KY45">IF(OR(KY7="FT",KY7="Sa",KY7="So"),"",SUMPRODUCT((KY11:KY40&lt;&gt;"")*($D$11:$D$40)))</f>
        <v>0</v>
      </c>
      <c r="KZ45" s="40" cm="1">
        <f t="array" ref="KZ45">IF(OR(KZ7="FT",KZ7="Sa",KZ7="So"),"",SUMPRODUCT((KZ11:KZ40&lt;&gt;"")*($D$11:$D$40)))</f>
        <v>0</v>
      </c>
      <c r="LA45" s="40" cm="1">
        <f t="array" ref="LA45">IF(OR(LA7="FT",LA7="Sa",LA7="So"),"",SUMPRODUCT((LA11:LA40&lt;&gt;"")*($D$11:$D$40)))</f>
        <v>0</v>
      </c>
      <c r="LB45" s="40" cm="1">
        <f t="array" ref="LB45">IF(OR(LB7="FT",LB7="Sa",LB7="So"),"",SUMPRODUCT((LB11:LB40&lt;&gt;"")*($D$11:$D$40)))</f>
        <v>0</v>
      </c>
      <c r="LC45" s="40" cm="1">
        <f t="array" ref="LC45">IF(OR(LC7="FT",LC7="Sa",LC7="So"),"",SUMPRODUCT((LC11:LC40&lt;&gt;"")*($D$11:$D$40)))</f>
        <v>0</v>
      </c>
      <c r="LD45" s="40" t="str" cm="1">
        <f t="array" ref="LD45">IF(OR(LD7="FT",LD7="Sa",LD7="So"),"",SUMPRODUCT((LD11:LD40&lt;&gt;"")*($D$11:$D$40)))</f>
        <v/>
      </c>
      <c r="LE45" s="40" t="str" cm="1">
        <f t="array" ref="LE45">IF(OR(LE7="FT",LE7="Sa",LE7="So"),"",SUMPRODUCT((LE11:LE40&lt;&gt;"")*($D$11:$D$40)))</f>
        <v/>
      </c>
      <c r="LF45" s="40" cm="1">
        <f t="array" ref="LF45">IF(OR(LF7="FT",LF7="Sa",LF7="So"),"",SUMPRODUCT((LF11:LF40&lt;&gt;"")*($D$11:$D$40)))</f>
        <v>0</v>
      </c>
      <c r="LG45" s="40" cm="1">
        <f t="array" ref="LG45">IF(OR(LG7="FT",LG7="Sa",LG7="So"),"",SUMPRODUCT((LG11:LG40&lt;&gt;"")*($D$11:$D$40)))</f>
        <v>0</v>
      </c>
      <c r="LH45" s="40" cm="1">
        <f t="array" ref="LH45">IF(OR(LH7="FT",LH7="Sa",LH7="So"),"",SUMPRODUCT((LH11:LH40&lt;&gt;"")*($D$11:$D$40)))</f>
        <v>0</v>
      </c>
      <c r="LI45" s="40" cm="1">
        <f t="array" ref="LI45">IF(OR(LI7="FT",LI7="Sa",LI7="So"),"",SUMPRODUCT((LI11:LI40&lt;&gt;"")*($D$11:$D$40)))</f>
        <v>0</v>
      </c>
      <c r="LJ45" s="40" cm="1">
        <f t="array" ref="LJ45">IF(OR(LJ7="FT",LJ7="Sa",LJ7="So"),"",SUMPRODUCT((LJ11:LJ40&lt;&gt;"")*($D$11:$D$40)))</f>
        <v>0</v>
      </c>
      <c r="LK45" s="40" t="str" cm="1">
        <f t="array" ref="LK45">IF(OR(LK7="FT",LK7="Sa",LK7="So"),"",SUMPRODUCT((LK11:LK40&lt;&gt;"")*($D$11:$D$40)))</f>
        <v/>
      </c>
      <c r="LL45" s="40" t="str" cm="1">
        <f t="array" ref="LL45">IF(OR(LL7="FT",LL7="Sa",LL7="So"),"",SUMPRODUCT((LL11:LL40&lt;&gt;"")*($D$11:$D$40)))</f>
        <v/>
      </c>
      <c r="LM45" s="40" cm="1">
        <f t="array" ref="LM45">IF(OR(LM7="FT",LM7="Sa",LM7="So"),"",SUMPRODUCT((LM11:LM40&lt;&gt;"")*($D$11:$D$40)))</f>
        <v>0</v>
      </c>
      <c r="LN45" s="40" cm="1">
        <f t="array" ref="LN45">IF(OR(LN7="FT",LN7="Sa",LN7="So"),"",SUMPRODUCT((LN11:LN40&lt;&gt;"")*($D$11:$D$40)))</f>
        <v>0</v>
      </c>
      <c r="LO45" s="40" cm="1">
        <f t="array" ref="LO45">IF(OR(LO7="FT",LO7="Sa",LO7="So"),"",SUMPRODUCT((LO11:LO40&lt;&gt;"")*($D$11:$D$40)))</f>
        <v>0</v>
      </c>
      <c r="LP45" s="40" cm="1">
        <f t="array" ref="LP45">IF(OR(LP7="FT",LP7="Sa",LP7="So"),"",SUMPRODUCT((LP11:LP40&lt;&gt;"")*($D$11:$D$40)))</f>
        <v>0</v>
      </c>
      <c r="LQ45" s="40" cm="1">
        <f t="array" ref="LQ45">IF(OR(LQ7="FT",LQ7="Sa",LQ7="So"),"",SUMPRODUCT((LQ11:LQ40&lt;&gt;"")*($D$11:$D$40)))</f>
        <v>0</v>
      </c>
      <c r="LR45" s="40" t="str" cm="1">
        <f t="array" ref="LR45">IF(OR(LR7="FT",LR7="Sa",LR7="So"),"",SUMPRODUCT((LR11:LR40&lt;&gt;"")*($D$11:$D$40)))</f>
        <v/>
      </c>
      <c r="LS45" s="40" t="str" cm="1">
        <f t="array" ref="LS45">IF(OR(LS7="FT",LS7="Sa",LS7="So"),"",SUMPRODUCT((LS11:LS40&lt;&gt;"")*($D$11:$D$40)))</f>
        <v/>
      </c>
      <c r="LT45" s="40" cm="1">
        <f t="array" ref="LT45">IF(OR(LT7="FT",LT7="Sa",LT7="So"),"",SUMPRODUCT((LT11:LT40&lt;&gt;"")*($D$11:$D$40)))</f>
        <v>0</v>
      </c>
      <c r="LU45" s="40" cm="1">
        <f t="array" ref="LU45">IF(OR(LU7="FT",LU7="Sa",LU7="So"),"",SUMPRODUCT((LU11:LU40&lt;&gt;"")*($D$11:$D$40)))</f>
        <v>0</v>
      </c>
      <c r="LV45" s="40" cm="1">
        <f t="array" ref="LV45">IF(OR(LV7="FT",LV7="Sa",LV7="So"),"",SUMPRODUCT((LV11:LV40&lt;&gt;"")*($D$11:$D$40)))</f>
        <v>0</v>
      </c>
      <c r="LW45" s="40" cm="1">
        <f t="array" ref="LW45">IF(OR(LW7="FT",LW7="Sa",LW7="So"),"",SUMPRODUCT((LW11:LW40&lt;&gt;"")*($D$11:$D$40)))</f>
        <v>0</v>
      </c>
      <c r="LX45" s="40" cm="1">
        <f t="array" ref="LX45">IF(OR(LX7="FT",LX7="Sa",LX7="So"),"",SUMPRODUCT((LX11:LX40&lt;&gt;"")*($D$11:$D$40)))</f>
        <v>0</v>
      </c>
      <c r="LY45" s="40" t="str" cm="1">
        <f t="array" ref="LY45">IF(OR(LY7="FT",LY7="Sa",LY7="So"),"",SUMPRODUCT((LY11:LY40&lt;&gt;"")*($D$11:$D$40)))</f>
        <v/>
      </c>
      <c r="LZ45" s="40" t="str" cm="1">
        <f t="array" ref="LZ45">IF(OR(LZ7="FT",LZ7="Sa",LZ7="So"),"",SUMPRODUCT((LZ11:LZ40&lt;&gt;"")*($D$11:$D$40)))</f>
        <v/>
      </c>
      <c r="MA45" s="40" cm="1">
        <f t="array" ref="MA45">IF(OR(MA7="FT",MA7="Sa",MA7="So"),"",SUMPRODUCT((MA11:MA40&lt;&gt;"")*($D$11:$D$40)))</f>
        <v>0</v>
      </c>
      <c r="MB45" s="40" cm="1">
        <f t="array" ref="MB45">IF(OR(MB7="FT",MB7="Sa",MB7="So"),"",SUMPRODUCT((MB11:MB40&lt;&gt;"")*($D$11:$D$40)))</f>
        <v>0</v>
      </c>
      <c r="MC45" s="40" cm="1">
        <f t="array" ref="MC45">IF(OR(MC7="FT",MC7="Sa",MC7="So"),"",SUMPRODUCT((MC11:MC40&lt;&gt;"")*($D$11:$D$40)))</f>
        <v>0</v>
      </c>
      <c r="MD45" s="40" cm="1">
        <f t="array" ref="MD45">IF(OR(MD7="FT",MD7="Sa",MD7="So"),"",SUMPRODUCT((MD11:MD40&lt;&gt;"")*($D$11:$D$40)))</f>
        <v>0</v>
      </c>
      <c r="ME45" s="40" cm="1">
        <f t="array" ref="ME45">IF(OR(ME7="FT",ME7="Sa",ME7="So"),"",SUMPRODUCT((ME11:ME40&lt;&gt;"")*($D$11:$D$40)))</f>
        <v>0</v>
      </c>
      <c r="MF45" s="40" t="str" cm="1">
        <f t="array" ref="MF45">IF(OR(MF7="FT",MF7="Sa",MF7="So"),"",SUMPRODUCT((MF11:MF40&lt;&gt;"")*($D$11:$D$40)))</f>
        <v/>
      </c>
      <c r="MG45" s="40" t="str" cm="1">
        <f t="array" ref="MG45">IF(OR(MG7="FT",MG7="Sa",MG7="So"),"",SUMPRODUCT((MG11:MG40&lt;&gt;"")*($D$11:$D$40)))</f>
        <v/>
      </c>
      <c r="MH45" s="40" cm="1">
        <f t="array" ref="MH45">IF(OR(MH7="FT",MH7="Sa",MH7="So"),"",SUMPRODUCT((MH11:MH40&lt;&gt;"")*($D$11:$D$40)))</f>
        <v>0</v>
      </c>
      <c r="MI45" s="40" cm="1">
        <f t="array" ref="MI45">IF(OR(MI7="FT",MI7="Sa",MI7="So"),"",SUMPRODUCT((MI11:MI40&lt;&gt;"")*($D$11:$D$40)))</f>
        <v>0</v>
      </c>
      <c r="MJ45" s="40" cm="1">
        <f t="array" ref="MJ45">IF(OR(MJ7="FT",MJ7="Sa",MJ7="So"),"",SUMPRODUCT((MJ11:MJ40&lt;&gt;"")*($D$11:$D$40)))</f>
        <v>0</v>
      </c>
      <c r="MK45" s="40" cm="1">
        <f t="array" ref="MK45">IF(OR(MK7="FT",MK7="Sa",MK7="So"),"",SUMPRODUCT((MK11:MK40&lt;&gt;"")*($D$11:$D$40)))</f>
        <v>0</v>
      </c>
      <c r="ML45" s="40" cm="1">
        <f t="array" ref="ML45">IF(OR(ML7="FT",ML7="Sa",ML7="So"),"",SUMPRODUCT((ML11:ML40&lt;&gt;"")*($D$11:$D$40)))</f>
        <v>0</v>
      </c>
      <c r="MM45" s="40" t="str" cm="1">
        <f t="array" ref="MM45">IF(OR(MM7="FT",MM7="Sa",MM7="So"),"",SUMPRODUCT((MM11:MM40&lt;&gt;"")*($D$11:$D$40)))</f>
        <v/>
      </c>
      <c r="MN45" s="40" t="str" cm="1">
        <f t="array" ref="MN45">IF(OR(MN7="FT",MN7="Sa",MN7="So"),"",SUMPRODUCT((MN11:MN40&lt;&gt;"")*($D$11:$D$40)))</f>
        <v/>
      </c>
      <c r="MO45" s="40" cm="1">
        <f t="array" ref="MO45">IF(OR(MO7="FT",MO7="Sa",MO7="So"),"",SUMPRODUCT((MO11:MO40&lt;&gt;"")*($D$11:$D$40)))</f>
        <v>0</v>
      </c>
      <c r="MP45" s="40" cm="1">
        <f t="array" ref="MP45">IF(OR(MP7="FT",MP7="Sa",MP7="So"),"",SUMPRODUCT((MP11:MP40&lt;&gt;"")*($D$11:$D$40)))</f>
        <v>0</v>
      </c>
      <c r="MQ45" s="40" cm="1">
        <f t="array" ref="MQ45">IF(OR(MQ7="FT",MQ7="Sa",MQ7="So"),"",SUMPRODUCT((MQ11:MQ40&lt;&gt;"")*($D$11:$D$40)))</f>
        <v>0</v>
      </c>
      <c r="MR45" s="40" cm="1">
        <f t="array" ref="MR45">IF(OR(MR7="FT",MR7="Sa",MR7="So"),"",SUMPRODUCT((MR11:MR40&lt;&gt;"")*($D$11:$D$40)))</f>
        <v>0</v>
      </c>
      <c r="MS45" s="40" cm="1">
        <f t="array" ref="MS45">IF(OR(MS7="FT",MS7="Sa",MS7="So"),"",SUMPRODUCT((MS11:MS40&lt;&gt;"")*($D$11:$D$40)))</f>
        <v>0</v>
      </c>
      <c r="MT45" s="40" t="str" cm="1">
        <f t="array" ref="MT45">IF(OR(MT7="FT",MT7="Sa",MT7="So"),"",SUMPRODUCT((MT11:MT40&lt;&gt;"")*($D$11:$D$40)))</f>
        <v/>
      </c>
      <c r="MU45" s="40" t="str" cm="1">
        <f t="array" ref="MU45">IF(OR(MU7="FT",MU7="Sa",MU7="So"),"",SUMPRODUCT((MU11:MU40&lt;&gt;"")*($D$11:$D$40)))</f>
        <v/>
      </c>
      <c r="MV45" s="40" cm="1">
        <f t="array" ref="MV45">IF(OR(MV7="FT",MV7="Sa",MV7="So"),"",SUMPRODUCT((MV11:MV40&lt;&gt;"")*($D$11:$D$40)))</f>
        <v>0</v>
      </c>
      <c r="MW45" s="40" cm="1">
        <f t="array" ref="MW45">IF(OR(MW7="FT",MW7="Sa",MW7="So"),"",SUMPRODUCT((MW11:MW40&lt;&gt;"")*($D$11:$D$40)))</f>
        <v>0</v>
      </c>
      <c r="MX45" s="40" cm="1">
        <f t="array" ref="MX45">IF(OR(MX7="FT",MX7="Sa",MX7="So"),"",SUMPRODUCT((MX11:MX40&lt;&gt;"")*($D$11:$D$40)))</f>
        <v>0</v>
      </c>
      <c r="MY45" s="40" t="str" cm="1">
        <f t="array" ref="MY45">IF(OR(MY7="FT",MY7="Sa",MY7="So"),"",SUMPRODUCT((MY11:MY40&lt;&gt;"")*($D$11:$D$40)))</f>
        <v/>
      </c>
      <c r="MZ45" s="40" t="str" cm="1">
        <f t="array" ref="MZ45">IF(OR(MZ7="FT",MZ7="Sa",MZ7="So"),"",SUMPRODUCT((MZ11:MZ40&lt;&gt;"")*($D$11:$D$40)))</f>
        <v/>
      </c>
      <c r="NA45" s="40" t="str" cm="1">
        <f t="array" ref="NA45">IF(OR(NA7="FT",NA7="Sa",NA7="So"),"",SUMPRODUCT((NA11:NA40&lt;&gt;"")*($D$11:$D$40)))</f>
        <v/>
      </c>
      <c r="NB45" s="40" t="str" cm="1">
        <f t="array" ref="NB45">IF(OR(NB7="FT",NB7="Sa",NB7="So"),"",SUMPRODUCT((NB11:NB40&lt;&gt;"")*($D$11:$D$40)))</f>
        <v/>
      </c>
      <c r="NC45" s="40" cm="1">
        <f t="array" ref="NC45">IF(OR(NC7="FT",NC7="Sa",NC7="So"),"",SUMPRODUCT((NC11:NC40&lt;&gt;"")*($D$11:$D$40)))</f>
        <v>0</v>
      </c>
      <c r="ND45" s="40" cm="1">
        <f t="array" ref="ND45">IF(OR(ND7="FT",ND7="Sa",ND7="So"),"",SUMPRODUCT((ND11:ND40&lt;&gt;"")*($D$11:$D$40)))</f>
        <v>0</v>
      </c>
      <c r="NE45" s="40" cm="1">
        <f t="array" ref="NE45">IF(OR(NE7="FT",NE7="Sa",NE7="So"),"",SUMPRODUCT((NE11:NE40&lt;&gt;"")*($D$11:$D$40)))</f>
        <v>0</v>
      </c>
      <c r="NF45" s="40" t="str" cm="1">
        <f t="array" ref="NF45">IF(OR(NF7="FT",NF7="Sa",NF7="So"),"",SUMPRODUCT((NF11:NF40&lt;&gt;"")*($D$11:$D$40)))</f>
        <v/>
      </c>
    </row>
    <row r="49" spans="3:3">
      <c r="C49" s="43"/>
    </row>
  </sheetData>
  <mergeCells count="15">
    <mergeCell ref="NI5:NI6"/>
    <mergeCell ref="NJ5:NJ6"/>
    <mergeCell ref="NK5:NK6"/>
    <mergeCell ref="NN5:NN6"/>
    <mergeCell ref="NP5:NP7"/>
    <mergeCell ref="NL5:NL6"/>
    <mergeCell ref="NM5:NM6"/>
    <mergeCell ref="B45:D45"/>
    <mergeCell ref="NH5:NH6"/>
    <mergeCell ref="B5:D5"/>
    <mergeCell ref="B6:D6"/>
    <mergeCell ref="B3:H3"/>
    <mergeCell ref="B42:D42"/>
    <mergeCell ref="B7:D7"/>
    <mergeCell ref="B43:D43"/>
  </mergeCells>
  <conditionalFormatting sqref="F5:NF7">
    <cfRule type="expression" dxfId="174" priority="384">
      <formula>F$7="So"</formula>
    </cfRule>
    <cfRule type="expression" dxfId="173" priority="385">
      <formula>F$7="FT"</formula>
    </cfRule>
    <cfRule type="expression" dxfId="172" priority="383">
      <formula>F$7="Sa"</formula>
    </cfRule>
  </conditionalFormatting>
  <conditionalFormatting sqref="F11:NF40">
    <cfRule type="expression" dxfId="171" priority="382">
      <formula>F$7="FT"</formula>
    </cfRule>
    <cfRule type="expression" dxfId="170" priority="381">
      <formula>F$7="Sa"</formula>
    </cfRule>
    <cfRule type="expression" dxfId="169" priority="380">
      <formula>F$7="So"</formula>
    </cfRule>
  </conditionalFormatting>
  <conditionalFormatting sqref="F42:NF43">
    <cfRule type="expression" dxfId="168" priority="5">
      <formula>F$7="So"</formula>
    </cfRule>
    <cfRule type="expression" dxfId="167" priority="6">
      <formula>F$7="Sa"</formula>
    </cfRule>
    <cfRule type="expression" dxfId="166" priority="7">
      <formula>F$7="FT"</formula>
    </cfRule>
  </conditionalFormatting>
  <conditionalFormatting sqref="F45:NF45">
    <cfRule type="cellIs" dxfId="165" priority="1" operator="equal">
      <formula>""</formula>
    </cfRule>
  </conditionalFormatting>
  <conditionalFormatting sqref="H45:I45">
    <cfRule type="expression" dxfId="164" priority="363">
      <formula>H$7="Sa"</formula>
    </cfRule>
    <cfRule type="expression" dxfId="163" priority="364">
      <formula>H$7="FT"</formula>
    </cfRule>
    <cfRule type="expression" dxfId="162" priority="362">
      <formula>H$7="So"</formula>
    </cfRule>
  </conditionalFormatting>
  <conditionalFormatting sqref="O45:P45">
    <cfRule type="expression" dxfId="161" priority="357">
      <formula>O$7="Sa"</formula>
    </cfRule>
    <cfRule type="expression" dxfId="160" priority="356">
      <formula>O$7="So"</formula>
    </cfRule>
    <cfRule type="expression" dxfId="159" priority="358">
      <formula>O$7="FT"</formula>
    </cfRule>
  </conditionalFormatting>
  <conditionalFormatting sqref="V45:W45">
    <cfRule type="expression" dxfId="158" priority="352">
      <formula>V$7="FT"</formula>
    </cfRule>
    <cfRule type="expression" dxfId="157" priority="351">
      <formula>V$7="Sa"</formula>
    </cfRule>
    <cfRule type="expression" dxfId="156" priority="350">
      <formula>V$7="So"</formula>
    </cfRule>
  </conditionalFormatting>
  <conditionalFormatting sqref="AC45:AD45">
    <cfRule type="expression" dxfId="155" priority="346">
      <formula>AC$7="FT"</formula>
    </cfRule>
    <cfRule type="expression" dxfId="154" priority="345">
      <formula>AC$7="Sa"</formula>
    </cfRule>
    <cfRule type="expression" dxfId="153" priority="344">
      <formula>AC$7="So"</formula>
    </cfRule>
  </conditionalFormatting>
  <conditionalFormatting sqref="AJ45:AK45">
    <cfRule type="expression" dxfId="152" priority="340">
      <formula>AJ$7="FT"</formula>
    </cfRule>
    <cfRule type="expression" dxfId="151" priority="338">
      <formula>AJ$7="So"</formula>
    </cfRule>
    <cfRule type="expression" dxfId="150" priority="339">
      <formula>AJ$7="Sa"</formula>
    </cfRule>
  </conditionalFormatting>
  <conditionalFormatting sqref="AQ45:AR45">
    <cfRule type="expression" dxfId="149" priority="334">
      <formula>AQ$7="FT"</formula>
    </cfRule>
    <cfRule type="expression" dxfId="148" priority="332">
      <formula>AQ$7="So"</formula>
    </cfRule>
    <cfRule type="expression" dxfId="147" priority="333">
      <formula>AQ$7="Sa"</formula>
    </cfRule>
  </conditionalFormatting>
  <conditionalFormatting sqref="AX45:AY45">
    <cfRule type="expression" dxfId="146" priority="326">
      <formula>AX$7="So"</formula>
    </cfRule>
    <cfRule type="expression" dxfId="145" priority="327">
      <formula>AX$7="Sa"</formula>
    </cfRule>
    <cfRule type="expression" dxfId="144" priority="328">
      <formula>AX$7="FT"</formula>
    </cfRule>
  </conditionalFormatting>
  <conditionalFormatting sqref="BE45:BF45">
    <cfRule type="expression" dxfId="143" priority="322">
      <formula>BE$7="FT"</formula>
    </cfRule>
    <cfRule type="expression" dxfId="142" priority="321">
      <formula>BE$7="Sa"</formula>
    </cfRule>
    <cfRule type="expression" dxfId="141" priority="320">
      <formula>BE$7="So"</formula>
    </cfRule>
  </conditionalFormatting>
  <conditionalFormatting sqref="BL45:BM45">
    <cfRule type="expression" dxfId="140" priority="316">
      <formula>BL$7="FT"</formula>
    </cfRule>
    <cfRule type="expression" dxfId="139" priority="315">
      <formula>BL$7="Sa"</formula>
    </cfRule>
    <cfRule type="expression" dxfId="138" priority="314">
      <formula>BL$7="So"</formula>
    </cfRule>
  </conditionalFormatting>
  <conditionalFormatting sqref="BS45:BT45">
    <cfRule type="expression" dxfId="137" priority="310">
      <formula>BS$7="FT"</formula>
    </cfRule>
    <cfRule type="expression" dxfId="136" priority="309">
      <formula>BS$7="Sa"</formula>
    </cfRule>
    <cfRule type="expression" dxfId="135" priority="308">
      <formula>BS$7="So"</formula>
    </cfRule>
  </conditionalFormatting>
  <conditionalFormatting sqref="BZ45:CA45">
    <cfRule type="expression" dxfId="134" priority="304">
      <formula>BZ$7="FT"</formula>
    </cfRule>
    <cfRule type="expression" dxfId="133" priority="303">
      <formula>BZ$7="Sa"</formula>
    </cfRule>
    <cfRule type="expression" dxfId="132" priority="302">
      <formula>BZ$7="So"</formula>
    </cfRule>
  </conditionalFormatting>
  <conditionalFormatting sqref="CG45:CH45">
    <cfRule type="expression" dxfId="131" priority="296">
      <formula>CG$7="So"</formula>
    </cfRule>
    <cfRule type="expression" dxfId="130" priority="298">
      <formula>CG$7="FT"</formula>
    </cfRule>
    <cfRule type="expression" dxfId="129" priority="297">
      <formula>CG$7="Sa"</formula>
    </cfRule>
  </conditionalFormatting>
  <conditionalFormatting sqref="CN45:CO45">
    <cfRule type="expression" dxfId="128" priority="292">
      <formula>CN$7="FT"</formula>
    </cfRule>
    <cfRule type="expression" dxfId="127" priority="291">
      <formula>CN$7="Sa"</formula>
    </cfRule>
    <cfRule type="expression" dxfId="126" priority="290">
      <formula>CN$7="So"</formula>
    </cfRule>
  </conditionalFormatting>
  <conditionalFormatting sqref="CT45:CW45">
    <cfRule type="expression" dxfId="125" priority="30">
      <formula>CT$7="Sa"</formula>
    </cfRule>
    <cfRule type="expression" dxfId="124" priority="31">
      <formula>CT$7="FT"</formula>
    </cfRule>
    <cfRule type="expression" dxfId="123" priority="29">
      <formula>CT$7="So"</formula>
    </cfRule>
  </conditionalFormatting>
  <conditionalFormatting sqref="DB45:DC45">
    <cfRule type="expression" dxfId="122" priority="280">
      <formula>DB$7="FT"</formula>
    </cfRule>
    <cfRule type="expression" dxfId="121" priority="279">
      <formula>DB$7="Sa"</formula>
    </cfRule>
    <cfRule type="expression" dxfId="120" priority="278">
      <formula>DB$7="So"</formula>
    </cfRule>
  </conditionalFormatting>
  <conditionalFormatting sqref="DI45:DJ45">
    <cfRule type="expression" dxfId="119" priority="272">
      <formula>DI$7="So"</formula>
    </cfRule>
    <cfRule type="expression" dxfId="118" priority="274">
      <formula>DI$7="FT"</formula>
    </cfRule>
    <cfRule type="expression" dxfId="117" priority="273">
      <formula>DI$7="Sa"</formula>
    </cfRule>
  </conditionalFormatting>
  <conditionalFormatting sqref="DP45:DQ45">
    <cfRule type="expression" dxfId="116" priority="266">
      <formula>DP$7="So"</formula>
    </cfRule>
    <cfRule type="expression" dxfId="115" priority="267">
      <formula>DP$7="Sa"</formula>
    </cfRule>
    <cfRule type="expression" dxfId="114" priority="268">
      <formula>DP$7="FT"</formula>
    </cfRule>
  </conditionalFormatting>
  <conditionalFormatting sqref="DV45:DX45">
    <cfRule type="expression" dxfId="113" priority="25">
      <formula>DV$7="FT"</formula>
    </cfRule>
    <cfRule type="expression" dxfId="112" priority="23">
      <formula>DV$7="So"</formula>
    </cfRule>
    <cfRule type="expression" dxfId="111" priority="24">
      <formula>DV$7="Sa"</formula>
    </cfRule>
  </conditionalFormatting>
  <conditionalFormatting sqref="ED45:EE45">
    <cfRule type="expression" dxfId="110" priority="256">
      <formula>ED$7="FT"</formula>
    </cfRule>
    <cfRule type="expression" dxfId="109" priority="255">
      <formula>ED$7="Sa"</formula>
    </cfRule>
    <cfRule type="expression" dxfId="108" priority="254">
      <formula>ED$7="So"</formula>
    </cfRule>
  </conditionalFormatting>
  <conditionalFormatting sqref="EI45">
    <cfRule type="expression" dxfId="107" priority="19">
      <formula>EI$7="FT"</formula>
    </cfRule>
    <cfRule type="expression" dxfId="106" priority="18">
      <formula>EI$7="Sa"</formula>
    </cfRule>
    <cfRule type="expression" dxfId="105" priority="17">
      <formula>EI$7="So"</formula>
    </cfRule>
  </conditionalFormatting>
  <conditionalFormatting sqref="EK45:EL45">
    <cfRule type="expression" dxfId="104" priority="250">
      <formula>EK$7="FT"</formula>
    </cfRule>
    <cfRule type="expression" dxfId="103" priority="249">
      <formula>EK$7="Sa"</formula>
    </cfRule>
    <cfRule type="expression" dxfId="102" priority="248">
      <formula>EK$7="So"</formula>
    </cfRule>
  </conditionalFormatting>
  <conditionalFormatting sqref="ER45:ET45">
    <cfRule type="expression" dxfId="101" priority="12">
      <formula>ER$7="Sa"</formula>
    </cfRule>
    <cfRule type="expression" dxfId="100" priority="11">
      <formula>ER$7="So"</formula>
    </cfRule>
    <cfRule type="expression" dxfId="99" priority="13">
      <formula>ER$7="FT"</formula>
    </cfRule>
  </conditionalFormatting>
  <conditionalFormatting sqref="EY45:EZ45">
    <cfRule type="expression" dxfId="98" priority="238">
      <formula>EY$7="FT"</formula>
    </cfRule>
    <cfRule type="expression" dxfId="97" priority="237">
      <formula>EY$7="Sa"</formula>
    </cfRule>
    <cfRule type="expression" dxfId="96" priority="236">
      <formula>EY$7="So"</formula>
    </cfRule>
  </conditionalFormatting>
  <conditionalFormatting sqref="FF45:FG45">
    <cfRule type="expression" dxfId="95" priority="231">
      <formula>FF$7="Sa"</formula>
    </cfRule>
    <cfRule type="expression" dxfId="94" priority="230">
      <formula>FF$7="So"</formula>
    </cfRule>
    <cfRule type="expression" dxfId="93" priority="232">
      <formula>FF$7="FT"</formula>
    </cfRule>
  </conditionalFormatting>
  <conditionalFormatting sqref="FM45:FN45">
    <cfRule type="expression" dxfId="92" priority="224">
      <formula>FM$7="So"</formula>
    </cfRule>
    <cfRule type="expression" dxfId="91" priority="225">
      <formula>FM$7="Sa"</formula>
    </cfRule>
    <cfRule type="expression" dxfId="90" priority="226">
      <formula>FM$7="FT"</formula>
    </cfRule>
  </conditionalFormatting>
  <conditionalFormatting sqref="FT45:FU45">
    <cfRule type="expression" dxfId="89" priority="218">
      <formula>FT$7="So"</formula>
    </cfRule>
    <cfRule type="expression" dxfId="88" priority="219">
      <formula>FT$7="Sa"</formula>
    </cfRule>
    <cfRule type="expression" dxfId="87" priority="220">
      <formula>FT$7="FT"</formula>
    </cfRule>
  </conditionalFormatting>
  <conditionalFormatting sqref="GA45:GB45">
    <cfRule type="expression" dxfId="86" priority="213">
      <formula>GA$7="Sa"</formula>
    </cfRule>
    <cfRule type="expression" dxfId="85" priority="212">
      <formula>GA$7="So"</formula>
    </cfRule>
    <cfRule type="expression" dxfId="84" priority="214">
      <formula>GA$7="FT"</formula>
    </cfRule>
  </conditionalFormatting>
  <conditionalFormatting sqref="GH45:GI45">
    <cfRule type="expression" dxfId="83" priority="208">
      <formula>GH$7="FT"</formula>
    </cfRule>
    <cfRule type="expression" dxfId="82" priority="206">
      <formula>GH$7="So"</formula>
    </cfRule>
    <cfRule type="expression" dxfId="81" priority="207">
      <formula>GH$7="Sa"</formula>
    </cfRule>
  </conditionalFormatting>
  <conditionalFormatting sqref="GO45:GP45">
    <cfRule type="expression" dxfId="80" priority="200">
      <formula>GO$7="So"</formula>
    </cfRule>
    <cfRule type="expression" dxfId="79" priority="201">
      <formula>GO$7="Sa"</formula>
    </cfRule>
    <cfRule type="expression" dxfId="78" priority="202">
      <formula>GO$7="FT"</formula>
    </cfRule>
  </conditionalFormatting>
  <conditionalFormatting sqref="GV45:GW45">
    <cfRule type="expression" dxfId="77" priority="194">
      <formula>GV$7="So"</formula>
    </cfRule>
    <cfRule type="expression" dxfId="76" priority="195">
      <formula>GV$7="Sa"</formula>
    </cfRule>
    <cfRule type="expression" dxfId="75" priority="196">
      <formula>GV$7="FT"</formula>
    </cfRule>
  </conditionalFormatting>
  <conditionalFormatting sqref="HC45:HD45">
    <cfRule type="expression" dxfId="74" priority="188">
      <formula>HC$7="So"</formula>
    </cfRule>
    <cfRule type="expression" dxfId="73" priority="189">
      <formula>HC$7="Sa"</formula>
    </cfRule>
    <cfRule type="expression" dxfId="72" priority="190">
      <formula>HC$7="FT"</formula>
    </cfRule>
  </conditionalFormatting>
  <conditionalFormatting sqref="HJ45:HK45">
    <cfRule type="expression" dxfId="71" priority="182">
      <formula>HJ$7="So"</formula>
    </cfRule>
    <cfRule type="expression" dxfId="70" priority="183">
      <formula>HJ$7="Sa"</formula>
    </cfRule>
    <cfRule type="expression" dxfId="69" priority="184">
      <formula>HJ$7="FT"</formula>
    </cfRule>
  </conditionalFormatting>
  <conditionalFormatting sqref="HQ45:HR45">
    <cfRule type="expression" dxfId="68" priority="176">
      <formula>HQ$7="So"</formula>
    </cfRule>
    <cfRule type="expression" dxfId="67" priority="177">
      <formula>HQ$7="Sa"</formula>
    </cfRule>
    <cfRule type="expression" dxfId="66" priority="178">
      <formula>HQ$7="FT"</formula>
    </cfRule>
  </conditionalFormatting>
  <conditionalFormatting sqref="HX45:HY45">
    <cfRule type="expression" dxfId="65" priority="170">
      <formula>HX$7="So"</formula>
    </cfRule>
    <cfRule type="expression" dxfId="64" priority="171">
      <formula>HX$7="Sa"</formula>
    </cfRule>
    <cfRule type="expression" dxfId="63" priority="172">
      <formula>HX$7="FT"</formula>
    </cfRule>
  </conditionalFormatting>
  <conditionalFormatting sqref="IE45:IF45">
    <cfRule type="expression" dxfId="62" priority="164">
      <formula>IE$7="So"</formula>
    </cfRule>
    <cfRule type="expression" dxfId="61" priority="165">
      <formula>IE$7="Sa"</formula>
    </cfRule>
    <cfRule type="expression" dxfId="60" priority="166">
      <formula>IE$7="FT"</formula>
    </cfRule>
  </conditionalFormatting>
  <conditionalFormatting sqref="IL45:IM45">
    <cfRule type="expression" dxfId="59" priority="160">
      <formula>IL$7="FT"</formula>
    </cfRule>
    <cfRule type="expression" dxfId="58" priority="158">
      <formula>IL$7="So"</formula>
    </cfRule>
    <cfRule type="expression" dxfId="57" priority="159">
      <formula>IL$7="Sa"</formula>
    </cfRule>
  </conditionalFormatting>
  <conditionalFormatting sqref="IS45:IT45">
    <cfRule type="expression" dxfId="56" priority="152">
      <formula>IS$7="So"</formula>
    </cfRule>
    <cfRule type="expression" dxfId="55" priority="153">
      <formula>IS$7="Sa"</formula>
    </cfRule>
    <cfRule type="expression" dxfId="54" priority="154">
      <formula>IS$7="FT"</formula>
    </cfRule>
  </conditionalFormatting>
  <conditionalFormatting sqref="IZ45:JA45">
    <cfRule type="expression" dxfId="53" priority="148">
      <formula>IZ$7="FT"</formula>
    </cfRule>
    <cfRule type="expression" dxfId="52" priority="146">
      <formula>IZ$7="So"</formula>
    </cfRule>
    <cfRule type="expression" dxfId="51" priority="147">
      <formula>IZ$7="Sa"</formula>
    </cfRule>
  </conditionalFormatting>
  <conditionalFormatting sqref="JG45:JH45">
    <cfRule type="expression" dxfId="50" priority="142">
      <formula>JG$7="FT"</formula>
    </cfRule>
    <cfRule type="expression" dxfId="49" priority="141">
      <formula>JG$7="Sa"</formula>
    </cfRule>
    <cfRule type="expression" dxfId="48" priority="140">
      <formula>JG$7="So"</formula>
    </cfRule>
  </conditionalFormatting>
  <conditionalFormatting sqref="JN45:JO45">
    <cfRule type="expression" dxfId="47" priority="136">
      <formula>JN$7="FT"</formula>
    </cfRule>
    <cfRule type="expression" dxfId="46" priority="135">
      <formula>JN$7="Sa"</formula>
    </cfRule>
    <cfRule type="expression" dxfId="45" priority="134">
      <formula>JN$7="So"</formula>
    </cfRule>
  </conditionalFormatting>
  <conditionalFormatting sqref="JU45:JV45">
    <cfRule type="expression" dxfId="44" priority="130">
      <formula>JU$7="FT"</formula>
    </cfRule>
    <cfRule type="expression" dxfId="43" priority="129">
      <formula>JU$7="Sa"</formula>
    </cfRule>
    <cfRule type="expression" dxfId="42" priority="128">
      <formula>JU$7="So"</formula>
    </cfRule>
  </conditionalFormatting>
  <conditionalFormatting sqref="KB45:KC45">
    <cfRule type="expression" dxfId="41" priority="124">
      <formula>KB$7="FT"</formula>
    </cfRule>
    <cfRule type="expression" dxfId="40" priority="123">
      <formula>KB$7="Sa"</formula>
    </cfRule>
    <cfRule type="expression" dxfId="39" priority="122">
      <formula>KB$7="So"</formula>
    </cfRule>
  </conditionalFormatting>
  <conditionalFormatting sqref="KI45:KJ45">
    <cfRule type="expression" dxfId="38" priority="118">
      <formula>KI$7="FT"</formula>
    </cfRule>
    <cfRule type="expression" dxfId="37" priority="117">
      <formula>KI$7="Sa"</formula>
    </cfRule>
    <cfRule type="expression" dxfId="36" priority="116">
      <formula>KI$7="So"</formula>
    </cfRule>
  </conditionalFormatting>
  <conditionalFormatting sqref="KP45:KQ45">
    <cfRule type="expression" dxfId="35" priority="110">
      <formula>KP$7="So"</formula>
    </cfRule>
    <cfRule type="expression" dxfId="34" priority="111">
      <formula>KP$7="Sa"</formula>
    </cfRule>
    <cfRule type="expression" dxfId="33" priority="112">
      <formula>KP$7="FT"</formula>
    </cfRule>
  </conditionalFormatting>
  <conditionalFormatting sqref="KW45:KX45">
    <cfRule type="expression" dxfId="32" priority="100">
      <formula>KW$7="FT"</formula>
    </cfRule>
    <cfRule type="expression" dxfId="31" priority="98">
      <formula>KW$7="So"</formula>
    </cfRule>
    <cfRule type="expression" dxfId="30" priority="99">
      <formula>KW$7="Sa"</formula>
    </cfRule>
  </conditionalFormatting>
  <conditionalFormatting sqref="LD45:LE45">
    <cfRule type="expression" dxfId="29" priority="104">
      <formula>LD$7="So"</formula>
    </cfRule>
    <cfRule type="expression" dxfId="28" priority="105">
      <formula>LD$7="Sa"</formula>
    </cfRule>
    <cfRule type="expression" dxfId="27" priority="106">
      <formula>LD$7="FT"</formula>
    </cfRule>
  </conditionalFormatting>
  <conditionalFormatting sqref="LK45:LL45">
    <cfRule type="expression" dxfId="26" priority="92">
      <formula>LK$7="So"</formula>
    </cfRule>
    <cfRule type="expression" dxfId="25" priority="93">
      <formula>LK$7="Sa"</formula>
    </cfRule>
    <cfRule type="expression" dxfId="24" priority="94">
      <formula>LK$7="FT"</formula>
    </cfRule>
  </conditionalFormatting>
  <conditionalFormatting sqref="LR45:LS45">
    <cfRule type="expression" dxfId="23" priority="88">
      <formula>LR$7="FT"</formula>
    </cfRule>
    <cfRule type="expression" dxfId="22" priority="87">
      <formula>LR$7="Sa"</formula>
    </cfRule>
    <cfRule type="expression" dxfId="21" priority="86">
      <formula>LR$7="So"</formula>
    </cfRule>
  </conditionalFormatting>
  <conditionalFormatting sqref="LY45:LZ45">
    <cfRule type="expression" dxfId="20" priority="80">
      <formula>LY$7="So"</formula>
    </cfRule>
    <cfRule type="expression" dxfId="19" priority="81">
      <formula>LY$7="Sa"</formula>
    </cfRule>
    <cfRule type="expression" dxfId="18" priority="82">
      <formula>LY$7="FT"</formula>
    </cfRule>
  </conditionalFormatting>
  <conditionalFormatting sqref="MF45:MG45">
    <cfRule type="expression" dxfId="17" priority="75">
      <formula>MF$7="Sa"</formula>
    </cfRule>
    <cfRule type="expression" dxfId="16" priority="74">
      <formula>MF$7="So"</formula>
    </cfRule>
    <cfRule type="expression" dxfId="15" priority="76">
      <formula>MF$7="FT"</formula>
    </cfRule>
  </conditionalFormatting>
  <conditionalFormatting sqref="MM45:MN45">
    <cfRule type="expression" dxfId="14" priority="70">
      <formula>MM$7="FT"</formula>
    </cfRule>
    <cfRule type="expression" dxfId="13" priority="69">
      <formula>MM$7="Sa"</formula>
    </cfRule>
    <cfRule type="expression" dxfId="12" priority="68">
      <formula>MM$7="So"</formula>
    </cfRule>
  </conditionalFormatting>
  <conditionalFormatting sqref="MT45:MU45">
    <cfRule type="expression" dxfId="11" priority="64">
      <formula>MT$7="FT"</formula>
    </cfRule>
    <cfRule type="expression" dxfId="10" priority="63">
      <formula>MT$7="Sa"</formula>
    </cfRule>
    <cfRule type="expression" dxfId="9" priority="62">
      <formula>MT$7="So"</formula>
    </cfRule>
  </conditionalFormatting>
  <conditionalFormatting sqref="MZ45:NB45">
    <cfRule type="expression" dxfId="8" priority="48">
      <formula>MZ$7="Sa"</formula>
    </cfRule>
    <cfRule type="expression" dxfId="7" priority="47">
      <formula>MZ$7="So"</formula>
    </cfRule>
    <cfRule type="expression" dxfId="6" priority="49">
      <formula>MZ$7="FT"</formula>
    </cfRule>
  </conditionalFormatting>
  <pageMargins left="0.7" right="0.7" top="0.78740157499999996" bottom="0.78740157499999996"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cellIs" priority="2" operator="lessThanOrEqual" id="{F7A2EC6B-B544-4C32-B081-224C2B90FA42}">
            <xm:f>Abwesenheitsquote!$B$33</xm:f>
            <x14:dxf>
              <fill>
                <patternFill>
                  <bgColor rgb="FF92D050"/>
                </patternFill>
              </fill>
            </x14:dxf>
          </x14:cfRule>
          <x14:cfRule type="cellIs" priority="3" operator="between" id="{32C37C4D-DC58-4ADA-B387-76E704C6F13D}">
            <xm:f>Abwesenheitsquote!$B$33</xm:f>
            <xm:f>Abwesenheitsquote!$B$33+Abwesenheitsquote!$E$33</xm:f>
            <x14:dxf>
              <fill>
                <patternFill>
                  <bgColor rgb="FFFFFF00"/>
                </patternFill>
              </fill>
            </x14:dxf>
          </x14:cfRule>
          <x14:cfRule type="cellIs" priority="4" operator="greaterThan" id="{5353ECB9-CF3E-45E7-B9AF-9AC46C5C5667}">
            <xm:f>Abwesenheitsquote!$B$33+Abwesenheitsquote!$E$33</xm:f>
            <x14:dxf>
              <font>
                <color theme="0"/>
              </font>
              <fill>
                <patternFill>
                  <bgColor rgb="FFFF0000"/>
                </patternFill>
              </fill>
            </x14:dxf>
          </x14:cfRule>
          <xm:sqref>F45:NF45</xm:sqref>
        </x14:conditionalFormatting>
        <x14:conditionalFormatting xmlns:xm="http://schemas.microsoft.com/office/excel/2006/main">
          <x14:cfRule type="cellIs" priority="389" operator="between" id="{B90EC1AD-D582-4CCB-A45F-3E291FEFFF8F}">
            <xm:f>Abwesenheitsquote!$B$33</xm:f>
            <xm:f>Abwesenheitsquote!$B$33+Abwesenheitsquote!$E$33</xm:f>
            <x14:dxf>
              <fill>
                <patternFill>
                  <bgColor rgb="FFFFFF00"/>
                </patternFill>
              </fill>
            </x14:dxf>
          </x14:cfRule>
          <x14:cfRule type="cellIs" priority="388" operator="lessThanOrEqual" id="{A3013EC0-E7D7-4E9B-ABFC-13B4C2C4F177}">
            <xm:f>Abwesenheitsquote!$B$33</xm:f>
            <x14:dxf>
              <fill>
                <patternFill>
                  <bgColor rgb="FF92D050"/>
                </patternFill>
              </fill>
            </x14:dxf>
          </x14:cfRule>
          <x14:cfRule type="cellIs" priority="390" operator="greaterThan" id="{1376BF63-95E2-4816-93FE-20C29D80B296}">
            <xm:f>Abwesenheitsquote!$B$33+Abwesenheitsquote!$E$33</xm:f>
            <x14:dxf>
              <font>
                <color theme="0"/>
              </font>
              <fill>
                <patternFill>
                  <bgColor rgb="FFFF0000"/>
                </patternFill>
              </fill>
            </x14:dxf>
          </x14:cfRule>
          <xm:sqref>G45 J45:N45 Q45:U45 X45:AB45 AE45:AI45 AL45:AP45 AS45:AW45 AZ45:BD45 BG45:BK45 BN45:BR45 BU45:BY45 CB45:CF45 CI45:CM45 CP45:CS45 CX45:DA45 DD45:DH45 DK45:DO45 DR45:DU45 DY45:EC45 EF45:EH45 EJ45 EM45:EQ45 EU45:EX45 FA45:FE45 FH45:FL45 FO45:FS45 FV45:FZ45 GC45:GG45 GJ45:GN45 GQ45:GU45 GX45:HB45 HE45:HI45 HL45:HP45 HS45:HW45 HZ45:ID45 IG45:IK45 IN45:IR45 IU45:IY45 JB45:JF45 JI45:JM45 JP45:JT45 JW45:KA45 KD45:KH45 KK45:KO45 KR45:KV45 KY45:LC45 LF45:LJ45 LM45:LQ45 LT45:LX45 MA45:ME45 MH45:ML45 MO45:MS45 MV45:MY45 NC45:NF45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2DF41-2080-4813-9840-8369CA5391E8}">
  <sheetPr>
    <tabColor theme="1"/>
  </sheetPr>
  <dimension ref="B2:AB26"/>
  <sheetViews>
    <sheetView workbookViewId="0">
      <pane xSplit="4" ySplit="6" topLeftCell="P7" activePane="bottomRight" state="frozen"/>
      <selection pane="topRight" activeCell="F1" sqref="F1"/>
      <selection pane="bottomLeft" activeCell="A7" sqref="A7"/>
      <selection pane="bottomRight" activeCell="B3" sqref="B3"/>
    </sheetView>
  </sheetViews>
  <sheetFormatPr baseColWidth="10" defaultColWidth="11.44140625" defaultRowHeight="13.8" outlineLevelCol="1"/>
  <cols>
    <col min="1" max="1" width="11.44140625" style="46"/>
    <col min="2" max="2" width="28.77734375" style="46" bestFit="1" customWidth="1"/>
    <col min="3" max="3" width="12" style="46" bestFit="1" customWidth="1"/>
    <col min="4" max="4" width="2.77734375" style="46" customWidth="1"/>
    <col min="5" max="5" width="8.5546875" style="46" hidden="1" customWidth="1" outlineLevel="1"/>
    <col min="6" max="7" width="8.44140625" style="46" hidden="1" customWidth="1" outlineLevel="1"/>
    <col min="8" max="8" width="2.77734375" style="46" customWidth="1" collapsed="1"/>
    <col min="9" max="28" width="24.109375" style="54" customWidth="1"/>
    <col min="29" max="16384" width="11.44140625" style="46"/>
  </cols>
  <sheetData>
    <row r="2" spans="2:28">
      <c r="B2" s="13"/>
    </row>
    <row r="3" spans="2:28">
      <c r="B3" s="52" t="str">
        <f>Abwesenheitsquote!B6</f>
        <v>BaWü</v>
      </c>
      <c r="F3" s="48"/>
      <c r="G3" s="48"/>
      <c r="I3" s="55"/>
      <c r="J3" s="55"/>
      <c r="K3" s="55"/>
      <c r="L3" s="55"/>
      <c r="M3" s="55"/>
      <c r="N3" s="55"/>
      <c r="O3" s="55"/>
      <c r="P3" s="55"/>
      <c r="Q3" s="55"/>
      <c r="R3" s="55"/>
      <c r="S3" s="55"/>
      <c r="T3" s="55"/>
      <c r="U3" s="55"/>
      <c r="V3" s="55"/>
      <c r="W3" s="55"/>
      <c r="X3" s="55"/>
      <c r="Y3" s="55"/>
      <c r="Z3" s="55"/>
      <c r="AA3" s="55"/>
      <c r="AB3" s="55"/>
    </row>
    <row r="4" spans="2:28">
      <c r="C4" s="48"/>
      <c r="E4" s="48"/>
      <c r="F4" s="48"/>
      <c r="G4" s="48"/>
      <c r="I4" s="55"/>
      <c r="J4" s="55"/>
      <c r="K4" s="55"/>
      <c r="L4" s="55"/>
      <c r="M4" s="55"/>
      <c r="N4" s="55"/>
      <c r="O4" s="55"/>
      <c r="P4" s="55"/>
      <c r="Q4" s="55"/>
      <c r="R4" s="55"/>
      <c r="S4" s="55"/>
      <c r="T4" s="55"/>
      <c r="U4" s="55"/>
      <c r="V4" s="55"/>
      <c r="W4" s="55"/>
      <c r="X4" s="55"/>
      <c r="Y4" s="55"/>
      <c r="Z4" s="55"/>
      <c r="AA4" s="55"/>
      <c r="AB4" s="55"/>
    </row>
    <row r="5" spans="2:28">
      <c r="B5" s="49" t="s">
        <v>87</v>
      </c>
      <c r="C5" s="49" t="s">
        <v>86</v>
      </c>
      <c r="E5" s="49" t="s">
        <v>91</v>
      </c>
      <c r="F5" s="49" t="s">
        <v>88</v>
      </c>
      <c r="G5" s="49" t="s">
        <v>90</v>
      </c>
      <c r="I5" s="56" t="s">
        <v>14</v>
      </c>
      <c r="J5" s="56" t="s">
        <v>15</v>
      </c>
      <c r="K5" s="56" t="s">
        <v>16</v>
      </c>
      <c r="L5" s="56" t="s">
        <v>17</v>
      </c>
      <c r="M5" s="56" t="s">
        <v>18</v>
      </c>
      <c r="N5" s="56" t="s">
        <v>19</v>
      </c>
      <c r="O5" s="56" t="s">
        <v>20</v>
      </c>
      <c r="P5" s="56" t="s">
        <v>21</v>
      </c>
      <c r="Q5" s="56" t="s">
        <v>22</v>
      </c>
      <c r="R5" s="56" t="s">
        <v>23</v>
      </c>
      <c r="S5" s="56" t="s">
        <v>24</v>
      </c>
      <c r="T5" s="56" t="s">
        <v>25</v>
      </c>
      <c r="U5" s="56" t="s">
        <v>26</v>
      </c>
      <c r="V5" s="56" t="s">
        <v>27</v>
      </c>
      <c r="W5" s="56" t="s">
        <v>28</v>
      </c>
      <c r="X5" s="56" t="s">
        <v>29</v>
      </c>
      <c r="Y5" s="56" t="s">
        <v>30</v>
      </c>
      <c r="Z5" s="56" t="s">
        <v>31</v>
      </c>
      <c r="AA5" s="56" t="s">
        <v>32</v>
      </c>
      <c r="AB5" s="56" t="s">
        <v>33</v>
      </c>
    </row>
    <row r="6" spans="2:28" ht="6.75" customHeight="1">
      <c r="C6" s="48"/>
      <c r="E6" s="48"/>
      <c r="F6" s="48"/>
      <c r="G6" s="48"/>
      <c r="I6" s="55"/>
      <c r="J6" s="55"/>
      <c r="K6" s="55"/>
      <c r="L6" s="55"/>
      <c r="M6" s="55"/>
      <c r="N6" s="55"/>
      <c r="O6" s="55"/>
      <c r="P6" s="55"/>
      <c r="Q6" s="55"/>
      <c r="R6" s="55"/>
      <c r="S6" s="55"/>
      <c r="T6" s="55"/>
      <c r="U6" s="55"/>
      <c r="V6" s="55"/>
      <c r="W6" s="55"/>
      <c r="X6" s="55"/>
      <c r="Y6" s="55"/>
      <c r="Z6" s="55"/>
      <c r="AA6" s="55"/>
      <c r="AB6" s="55"/>
    </row>
    <row r="7" spans="2:28">
      <c r="B7" s="47" t="s">
        <v>73</v>
      </c>
      <c r="C7" s="50">
        <v>46023</v>
      </c>
      <c r="E7" s="51" t="str">
        <f t="shared" ref="E7:E26" si="0">HLOOKUP($B$3,$I$5:$AB$26,G7,FALSE)</f>
        <v>BaWü</v>
      </c>
      <c r="F7" s="50" t="str">
        <f>IF(E7=0,"","FT")</f>
        <v>FT</v>
      </c>
      <c r="G7" s="53">
        <v>3</v>
      </c>
      <c r="I7" s="57" t="s">
        <v>14</v>
      </c>
      <c r="J7" s="57" t="s">
        <v>15</v>
      </c>
      <c r="K7" s="57" t="s">
        <v>16</v>
      </c>
      <c r="L7" s="57" t="s">
        <v>17</v>
      </c>
      <c r="M7" s="57" t="s">
        <v>18</v>
      </c>
      <c r="N7" s="57" t="s">
        <v>19</v>
      </c>
      <c r="O7" s="57" t="s">
        <v>20</v>
      </c>
      <c r="P7" s="57" t="s">
        <v>21</v>
      </c>
      <c r="Q7" s="57" t="s">
        <v>22</v>
      </c>
      <c r="R7" s="57" t="s">
        <v>23</v>
      </c>
      <c r="S7" s="57" t="s">
        <v>24</v>
      </c>
      <c r="T7" s="57" t="s">
        <v>25</v>
      </c>
      <c r="U7" s="57" t="s">
        <v>26</v>
      </c>
      <c r="V7" s="57" t="s">
        <v>27</v>
      </c>
      <c r="W7" s="57" t="s">
        <v>28</v>
      </c>
      <c r="X7" s="57" t="s">
        <v>29</v>
      </c>
      <c r="Y7" s="57" t="s">
        <v>30</v>
      </c>
      <c r="Z7" s="57" t="s">
        <v>31</v>
      </c>
      <c r="AA7" s="57" t="s">
        <v>32</v>
      </c>
      <c r="AB7" s="57" t="s">
        <v>33</v>
      </c>
    </row>
    <row r="8" spans="2:28">
      <c r="B8" s="47" t="s">
        <v>92</v>
      </c>
      <c r="C8" s="50">
        <v>46028</v>
      </c>
      <c r="E8" s="51" t="str">
        <f t="shared" si="0"/>
        <v>BaWü</v>
      </c>
      <c r="F8" s="50" t="str">
        <f>IF(E8=0,"","FT")</f>
        <v>FT</v>
      </c>
      <c r="G8" s="53">
        <v>4</v>
      </c>
      <c r="I8" s="57" t="s">
        <v>14</v>
      </c>
      <c r="J8" s="57" t="s">
        <v>15</v>
      </c>
      <c r="K8" s="57" t="s">
        <v>16</v>
      </c>
      <c r="L8" s="57" t="s">
        <v>17</v>
      </c>
      <c r="M8" s="57"/>
      <c r="N8" s="57"/>
      <c r="O8" s="57"/>
      <c r="P8" s="57"/>
      <c r="Q8" s="57"/>
      <c r="R8" s="57"/>
      <c r="S8" s="57"/>
      <c r="T8" s="57"/>
      <c r="U8" s="57"/>
      <c r="V8" s="57"/>
      <c r="W8" s="57"/>
      <c r="X8" s="57"/>
      <c r="Y8" s="57" t="s">
        <v>30</v>
      </c>
      <c r="Z8" s="57"/>
      <c r="AA8" s="57"/>
      <c r="AB8" s="57"/>
    </row>
    <row r="9" spans="2:28">
      <c r="B9" s="47" t="s">
        <v>95</v>
      </c>
      <c r="C9" s="50">
        <v>46089</v>
      </c>
      <c r="E9" s="51">
        <f t="shared" si="0"/>
        <v>0</v>
      </c>
      <c r="F9" s="50" t="str">
        <f t="shared" ref="F9" si="1">IF(E9=0,"","FT")</f>
        <v/>
      </c>
      <c r="G9" s="53">
        <v>5</v>
      </c>
      <c r="I9" s="57"/>
      <c r="J9" s="57" t="s">
        <v>15</v>
      </c>
      <c r="K9" s="57"/>
      <c r="L9" s="57"/>
      <c r="M9" s="57" t="s">
        <v>18</v>
      </c>
      <c r="N9" s="57"/>
      <c r="O9" s="57"/>
      <c r="P9" s="57"/>
      <c r="Q9" s="57"/>
      <c r="R9" s="57" t="s">
        <v>23</v>
      </c>
      <c r="S9" s="57"/>
      <c r="T9" s="57"/>
      <c r="U9" s="57"/>
      <c r="V9" s="57"/>
      <c r="W9" s="57"/>
      <c r="X9" s="57"/>
      <c r="Y9" s="57"/>
      <c r="Z9" s="57"/>
      <c r="AA9" s="57"/>
      <c r="AB9" s="57"/>
    </row>
    <row r="10" spans="2:28">
      <c r="B10" s="47" t="s">
        <v>74</v>
      </c>
      <c r="C10" s="50">
        <v>46115</v>
      </c>
      <c r="E10" s="51" t="str">
        <f t="shared" si="0"/>
        <v>BaWü</v>
      </c>
      <c r="F10" s="50" t="str">
        <f t="shared" ref="F10:F26" si="2">IF(E10=0,"","FT")</f>
        <v>FT</v>
      </c>
      <c r="G10" s="53">
        <v>6</v>
      </c>
      <c r="I10" s="57" t="s">
        <v>14</v>
      </c>
      <c r="J10" s="57" t="s">
        <v>15</v>
      </c>
      <c r="K10" s="57" t="s">
        <v>16</v>
      </c>
      <c r="L10" s="57" t="s">
        <v>17</v>
      </c>
      <c r="M10" s="57" t="s">
        <v>18</v>
      </c>
      <c r="N10" s="57" t="s">
        <v>19</v>
      </c>
      <c r="O10" s="57" t="s">
        <v>20</v>
      </c>
      <c r="P10" s="57" t="s">
        <v>21</v>
      </c>
      <c r="Q10" s="57" t="s">
        <v>22</v>
      </c>
      <c r="R10" s="57" t="s">
        <v>23</v>
      </c>
      <c r="S10" s="57" t="s">
        <v>24</v>
      </c>
      <c r="T10" s="57" t="s">
        <v>25</v>
      </c>
      <c r="U10" s="57" t="s">
        <v>26</v>
      </c>
      <c r="V10" s="57" t="s">
        <v>27</v>
      </c>
      <c r="W10" s="57" t="s">
        <v>28</v>
      </c>
      <c r="X10" s="57" t="s">
        <v>29</v>
      </c>
      <c r="Y10" s="57" t="s">
        <v>30</v>
      </c>
      <c r="Z10" s="57" t="s">
        <v>31</v>
      </c>
      <c r="AA10" s="57" t="s">
        <v>32</v>
      </c>
      <c r="AB10" s="57" t="s">
        <v>33</v>
      </c>
    </row>
    <row r="11" spans="2:28">
      <c r="B11" s="47" t="s">
        <v>75</v>
      </c>
      <c r="C11" s="50">
        <v>46118</v>
      </c>
      <c r="E11" s="51" t="str">
        <f t="shared" si="0"/>
        <v>BaWü</v>
      </c>
      <c r="F11" s="50" t="str">
        <f t="shared" si="2"/>
        <v>FT</v>
      </c>
      <c r="G11" s="53">
        <v>7</v>
      </c>
      <c r="I11" s="57" t="s">
        <v>14</v>
      </c>
      <c r="J11" s="57" t="s">
        <v>15</v>
      </c>
      <c r="K11" s="57" t="s">
        <v>16</v>
      </c>
      <c r="L11" s="57" t="s">
        <v>17</v>
      </c>
      <c r="M11" s="57" t="s">
        <v>18</v>
      </c>
      <c r="N11" s="57" t="s">
        <v>19</v>
      </c>
      <c r="O11" s="57" t="s">
        <v>20</v>
      </c>
      <c r="P11" s="57" t="s">
        <v>21</v>
      </c>
      <c r="Q11" s="57" t="s">
        <v>22</v>
      </c>
      <c r="R11" s="57" t="s">
        <v>23</v>
      </c>
      <c r="S11" s="57" t="s">
        <v>24</v>
      </c>
      <c r="T11" s="57" t="s">
        <v>25</v>
      </c>
      <c r="U11" s="57" t="s">
        <v>26</v>
      </c>
      <c r="V11" s="57" t="s">
        <v>27</v>
      </c>
      <c r="W11" s="57" t="s">
        <v>28</v>
      </c>
      <c r="X11" s="57" t="s">
        <v>29</v>
      </c>
      <c r="Y11" s="57" t="s">
        <v>30</v>
      </c>
      <c r="Z11" s="57" t="s">
        <v>31</v>
      </c>
      <c r="AA11" s="57" t="s">
        <v>32</v>
      </c>
      <c r="AB11" s="57" t="s">
        <v>33</v>
      </c>
    </row>
    <row r="12" spans="2:28">
      <c r="B12" s="47" t="s">
        <v>76</v>
      </c>
      <c r="C12" s="50">
        <v>46143</v>
      </c>
      <c r="E12" s="51" t="str">
        <f t="shared" si="0"/>
        <v>BaWü</v>
      </c>
      <c r="F12" s="50" t="str">
        <f t="shared" si="2"/>
        <v>FT</v>
      </c>
      <c r="G12" s="53">
        <v>8</v>
      </c>
      <c r="I12" s="57" t="s">
        <v>14</v>
      </c>
      <c r="J12" s="57" t="s">
        <v>15</v>
      </c>
      <c r="K12" s="57" t="s">
        <v>16</v>
      </c>
      <c r="L12" s="57" t="s">
        <v>17</v>
      </c>
      <c r="M12" s="57" t="s">
        <v>18</v>
      </c>
      <c r="N12" s="57" t="s">
        <v>19</v>
      </c>
      <c r="O12" s="57" t="s">
        <v>20</v>
      </c>
      <c r="P12" s="57" t="s">
        <v>21</v>
      </c>
      <c r="Q12" s="57" t="s">
        <v>22</v>
      </c>
      <c r="R12" s="57" t="s">
        <v>23</v>
      </c>
      <c r="S12" s="57" t="s">
        <v>24</v>
      </c>
      <c r="T12" s="57" t="s">
        <v>25</v>
      </c>
      <c r="U12" s="57" t="s">
        <v>26</v>
      </c>
      <c r="V12" s="57" t="s">
        <v>27</v>
      </c>
      <c r="W12" s="57" t="s">
        <v>28</v>
      </c>
      <c r="X12" s="57" t="s">
        <v>29</v>
      </c>
      <c r="Y12" s="57" t="s">
        <v>30</v>
      </c>
      <c r="Z12" s="57" t="s">
        <v>31</v>
      </c>
      <c r="AA12" s="57" t="s">
        <v>32</v>
      </c>
      <c r="AB12" s="57" t="s">
        <v>33</v>
      </c>
    </row>
    <row r="13" spans="2:28">
      <c r="B13" s="47" t="s">
        <v>77</v>
      </c>
      <c r="C13" s="50">
        <v>46156</v>
      </c>
      <c r="E13" s="51" t="str">
        <f t="shared" si="0"/>
        <v>BaWü</v>
      </c>
      <c r="F13" s="50" t="str">
        <f t="shared" si="2"/>
        <v>FT</v>
      </c>
      <c r="G13" s="53">
        <v>9</v>
      </c>
      <c r="I13" s="57" t="s">
        <v>14</v>
      </c>
      <c r="J13" s="57" t="s">
        <v>15</v>
      </c>
      <c r="K13" s="57" t="s">
        <v>16</v>
      </c>
      <c r="L13" s="57" t="s">
        <v>17</v>
      </c>
      <c r="M13" s="57" t="s">
        <v>18</v>
      </c>
      <c r="N13" s="57" t="s">
        <v>19</v>
      </c>
      <c r="O13" s="57" t="s">
        <v>20</v>
      </c>
      <c r="P13" s="57" t="s">
        <v>21</v>
      </c>
      <c r="Q13" s="57" t="s">
        <v>22</v>
      </c>
      <c r="R13" s="57" t="s">
        <v>23</v>
      </c>
      <c r="S13" s="57" t="s">
        <v>24</v>
      </c>
      <c r="T13" s="57" t="s">
        <v>25</v>
      </c>
      <c r="U13" s="57" t="s">
        <v>26</v>
      </c>
      <c r="V13" s="57" t="s">
        <v>27</v>
      </c>
      <c r="W13" s="57" t="s">
        <v>28</v>
      </c>
      <c r="X13" s="57" t="s">
        <v>29</v>
      </c>
      <c r="Y13" s="57" t="s">
        <v>30</v>
      </c>
      <c r="Z13" s="57" t="s">
        <v>31</v>
      </c>
      <c r="AA13" s="57" t="s">
        <v>32</v>
      </c>
      <c r="AB13" s="57" t="s">
        <v>33</v>
      </c>
    </row>
    <row r="14" spans="2:28">
      <c r="B14" s="47" t="s">
        <v>78</v>
      </c>
      <c r="C14" s="50">
        <v>46167</v>
      </c>
      <c r="E14" s="51" t="str">
        <f t="shared" si="0"/>
        <v>BaWü</v>
      </c>
      <c r="F14" s="50" t="str">
        <f t="shared" si="2"/>
        <v>FT</v>
      </c>
      <c r="G14" s="53">
        <v>10</v>
      </c>
      <c r="I14" s="57" t="s">
        <v>14</v>
      </c>
      <c r="J14" s="57" t="s">
        <v>15</v>
      </c>
      <c r="K14" s="57" t="s">
        <v>16</v>
      </c>
      <c r="L14" s="57" t="s">
        <v>17</v>
      </c>
      <c r="M14" s="57" t="s">
        <v>18</v>
      </c>
      <c r="N14" s="57" t="s">
        <v>19</v>
      </c>
      <c r="O14" s="57" t="s">
        <v>20</v>
      </c>
      <c r="P14" s="57" t="s">
        <v>21</v>
      </c>
      <c r="Q14" s="57" t="s">
        <v>22</v>
      </c>
      <c r="R14" s="57" t="s">
        <v>23</v>
      </c>
      <c r="S14" s="57" t="s">
        <v>24</v>
      </c>
      <c r="T14" s="57" t="s">
        <v>25</v>
      </c>
      <c r="U14" s="57" t="s">
        <v>26</v>
      </c>
      <c r="V14" s="57" t="s">
        <v>27</v>
      </c>
      <c r="W14" s="57" t="s">
        <v>28</v>
      </c>
      <c r="X14" s="57" t="s">
        <v>29</v>
      </c>
      <c r="Y14" s="57" t="s">
        <v>30</v>
      </c>
      <c r="Z14" s="57" t="s">
        <v>31</v>
      </c>
      <c r="AA14" s="57" t="s">
        <v>32</v>
      </c>
      <c r="AB14" s="57" t="s">
        <v>33</v>
      </c>
    </row>
    <row r="15" spans="2:28">
      <c r="B15" s="47" t="s">
        <v>79</v>
      </c>
      <c r="C15" s="50">
        <v>46177</v>
      </c>
      <c r="E15" s="51" t="str">
        <f t="shared" si="0"/>
        <v>BaWü</v>
      </c>
      <c r="F15" s="50" t="str">
        <f t="shared" si="2"/>
        <v>FT</v>
      </c>
      <c r="G15" s="53">
        <v>11</v>
      </c>
      <c r="I15" s="57" t="s">
        <v>14</v>
      </c>
      <c r="J15" s="57" t="s">
        <v>15</v>
      </c>
      <c r="K15" s="57" t="s">
        <v>16</v>
      </c>
      <c r="L15" s="57" t="s">
        <v>17</v>
      </c>
      <c r="M15" s="57"/>
      <c r="N15" s="57"/>
      <c r="O15" s="57"/>
      <c r="P15" s="57"/>
      <c r="Q15" s="57" t="s">
        <v>22</v>
      </c>
      <c r="R15" s="57"/>
      <c r="S15" s="57"/>
      <c r="T15" s="57" t="s">
        <v>25</v>
      </c>
      <c r="U15" s="57" t="s">
        <v>26</v>
      </c>
      <c r="V15" s="57" t="s">
        <v>27</v>
      </c>
      <c r="W15" s="57" t="s">
        <v>28</v>
      </c>
      <c r="X15" s="57"/>
      <c r="Y15" s="57"/>
      <c r="Z15" s="57"/>
      <c r="AA15" s="57" t="s">
        <v>32</v>
      </c>
      <c r="AB15" s="57"/>
    </row>
    <row r="16" spans="2:28">
      <c r="B16" s="47" t="s">
        <v>93</v>
      </c>
      <c r="C16" s="50">
        <v>46242</v>
      </c>
      <c r="E16" s="51">
        <f t="shared" si="0"/>
        <v>0</v>
      </c>
      <c r="F16" s="50" t="str">
        <f t="shared" ref="F16" si="3">IF(E16=0,"","FT")</f>
        <v/>
      </c>
      <c r="G16" s="53">
        <v>12</v>
      </c>
      <c r="I16" s="57"/>
      <c r="J16" s="57" t="s">
        <v>15</v>
      </c>
      <c r="K16" s="57"/>
      <c r="L16" s="57"/>
      <c r="M16" s="57"/>
      <c r="N16" s="57"/>
      <c r="O16" s="57"/>
      <c r="P16" s="57"/>
      <c r="Q16" s="57"/>
      <c r="R16" s="57"/>
      <c r="S16" s="57"/>
      <c r="T16" s="57"/>
      <c r="U16" s="57"/>
      <c r="V16" s="57"/>
      <c r="W16" s="57"/>
      <c r="X16" s="57"/>
      <c r="Y16" s="57"/>
      <c r="Z16" s="57"/>
      <c r="AA16" s="57"/>
      <c r="AB16" s="57"/>
    </row>
    <row r="17" spans="2:28">
      <c r="B17" s="47" t="s">
        <v>94</v>
      </c>
      <c r="C17" s="50">
        <v>46249</v>
      </c>
      <c r="E17" s="51">
        <f t="shared" si="0"/>
        <v>0</v>
      </c>
      <c r="F17" s="50" t="str">
        <f t="shared" ref="F17" si="4">IF(E17=0,"","FT")</f>
        <v/>
      </c>
      <c r="G17" s="53">
        <v>13</v>
      </c>
      <c r="I17" s="57"/>
      <c r="J17" s="57" t="s">
        <v>15</v>
      </c>
      <c r="K17" s="57" t="s">
        <v>16</v>
      </c>
      <c r="L17" s="57"/>
      <c r="M17" s="57"/>
      <c r="N17" s="57"/>
      <c r="O17" s="57"/>
      <c r="P17" s="57"/>
      <c r="Q17" s="57"/>
      <c r="R17" s="57"/>
      <c r="S17" s="57"/>
      <c r="T17" s="57"/>
      <c r="U17" s="57"/>
      <c r="V17" s="57" t="s">
        <v>27</v>
      </c>
      <c r="W17" s="57"/>
      <c r="X17" s="57"/>
      <c r="Y17" s="57"/>
      <c r="Z17" s="57"/>
      <c r="AA17" s="57"/>
      <c r="AB17" s="57"/>
    </row>
    <row r="18" spans="2:28">
      <c r="B18" s="47" t="s">
        <v>98</v>
      </c>
      <c r="C18" s="50">
        <v>46285</v>
      </c>
      <c r="E18" s="51">
        <f t="shared" si="0"/>
        <v>0</v>
      </c>
      <c r="F18" s="50" t="str">
        <f t="shared" ref="F18" si="5">IF(E18=0,"","FT")</f>
        <v/>
      </c>
      <c r="G18" s="53">
        <v>14</v>
      </c>
      <c r="I18" s="57"/>
      <c r="J18" s="57"/>
      <c r="K18" s="57"/>
      <c r="L18" s="57"/>
      <c r="M18" s="57"/>
      <c r="N18" s="57"/>
      <c r="O18" s="57"/>
      <c r="P18" s="57"/>
      <c r="Q18" s="57"/>
      <c r="R18" s="57"/>
      <c r="S18" s="57"/>
      <c r="T18" s="57"/>
      <c r="U18" s="57"/>
      <c r="V18" s="57"/>
      <c r="W18" s="57"/>
      <c r="X18" s="57"/>
      <c r="Y18" s="57"/>
      <c r="Z18" s="57"/>
      <c r="AA18" s="57" t="s">
        <v>32</v>
      </c>
      <c r="AB18" s="57" t="s">
        <v>33</v>
      </c>
    </row>
    <row r="19" spans="2:28">
      <c r="B19" s="47" t="s">
        <v>80</v>
      </c>
      <c r="C19" s="50">
        <v>46298</v>
      </c>
      <c r="E19" s="51" t="str">
        <f t="shared" si="0"/>
        <v>BaWü</v>
      </c>
      <c r="F19" s="50" t="str">
        <f t="shared" si="2"/>
        <v>FT</v>
      </c>
      <c r="G19" s="53">
        <v>15</v>
      </c>
      <c r="I19" s="57" t="s">
        <v>14</v>
      </c>
      <c r="J19" s="57" t="s">
        <v>15</v>
      </c>
      <c r="K19" s="57" t="s">
        <v>16</v>
      </c>
      <c r="L19" s="57" t="s">
        <v>17</v>
      </c>
      <c r="M19" s="57" t="s">
        <v>18</v>
      </c>
      <c r="N19" s="57" t="s">
        <v>19</v>
      </c>
      <c r="O19" s="57" t="s">
        <v>20</v>
      </c>
      <c r="P19" s="57" t="s">
        <v>21</v>
      </c>
      <c r="Q19" s="57" t="s">
        <v>22</v>
      </c>
      <c r="R19" s="57" t="s">
        <v>23</v>
      </c>
      <c r="S19" s="57" t="s">
        <v>24</v>
      </c>
      <c r="T19" s="57" t="s">
        <v>25</v>
      </c>
      <c r="U19" s="57" t="s">
        <v>26</v>
      </c>
      <c r="V19" s="57" t="s">
        <v>27</v>
      </c>
      <c r="W19" s="57" t="s">
        <v>28</v>
      </c>
      <c r="X19" s="57" t="s">
        <v>29</v>
      </c>
      <c r="Y19" s="57" t="s">
        <v>30</v>
      </c>
      <c r="Z19" s="57" t="s">
        <v>31</v>
      </c>
      <c r="AA19" s="57" t="s">
        <v>32</v>
      </c>
      <c r="AB19" s="57" t="s">
        <v>33</v>
      </c>
    </row>
    <row r="20" spans="2:28">
      <c r="B20" s="47" t="s">
        <v>96</v>
      </c>
      <c r="C20" s="50">
        <v>46326</v>
      </c>
      <c r="E20" s="51">
        <f t="shared" si="0"/>
        <v>0</v>
      </c>
      <c r="F20" s="50" t="str">
        <f t="shared" ref="F20" si="6">IF(E20=0,"","FT")</f>
        <v/>
      </c>
      <c r="G20" s="53">
        <v>16</v>
      </c>
      <c r="I20" s="57"/>
      <c r="J20" s="57"/>
      <c r="K20" s="57"/>
      <c r="L20" s="57"/>
      <c r="M20" s="57"/>
      <c r="N20" s="57" t="s">
        <v>19</v>
      </c>
      <c r="O20" s="57" t="s">
        <v>20</v>
      </c>
      <c r="P20" s="57" t="s">
        <v>21</v>
      </c>
      <c r="Q20" s="57"/>
      <c r="R20" s="57" t="s">
        <v>23</v>
      </c>
      <c r="S20" s="57" t="s">
        <v>24</v>
      </c>
      <c r="T20" s="57"/>
      <c r="U20" s="57"/>
      <c r="V20" s="57"/>
      <c r="W20" s="57" t="s">
        <v>28</v>
      </c>
      <c r="X20" s="57" t="s">
        <v>29</v>
      </c>
      <c r="Y20" s="57" t="s">
        <v>30</v>
      </c>
      <c r="Z20" s="57" t="s">
        <v>31</v>
      </c>
      <c r="AA20" s="57" t="s">
        <v>32</v>
      </c>
      <c r="AB20" s="57" t="s">
        <v>33</v>
      </c>
    </row>
    <row r="21" spans="2:28">
      <c r="B21" s="47" t="s">
        <v>85</v>
      </c>
      <c r="C21" s="50">
        <v>46327</v>
      </c>
      <c r="E21" s="51" t="str">
        <f t="shared" si="0"/>
        <v>BaWü</v>
      </c>
      <c r="F21" s="50" t="str">
        <f t="shared" si="2"/>
        <v>FT</v>
      </c>
      <c r="G21" s="53">
        <v>17</v>
      </c>
      <c r="I21" s="57" t="s">
        <v>14</v>
      </c>
      <c r="J21" s="57" t="s">
        <v>15</v>
      </c>
      <c r="K21" s="57" t="s">
        <v>16</v>
      </c>
      <c r="L21" s="57" t="s">
        <v>17</v>
      </c>
      <c r="M21" s="57"/>
      <c r="N21" s="57"/>
      <c r="O21" s="57"/>
      <c r="P21" s="57"/>
      <c r="Q21" s="57"/>
      <c r="R21" s="57"/>
      <c r="S21" s="57"/>
      <c r="T21" s="57" t="s">
        <v>25</v>
      </c>
      <c r="U21" s="57" t="s">
        <v>26</v>
      </c>
      <c r="V21" s="57" t="s">
        <v>27</v>
      </c>
      <c r="W21" s="57"/>
      <c r="X21" s="57"/>
      <c r="Y21" s="57"/>
      <c r="Z21" s="57"/>
      <c r="AA21" s="57"/>
      <c r="AB21" s="57"/>
    </row>
    <row r="22" spans="2:28">
      <c r="B22" s="47" t="s">
        <v>97</v>
      </c>
      <c r="C22" s="50">
        <v>46345</v>
      </c>
      <c r="E22" s="51">
        <f t="shared" si="0"/>
        <v>0</v>
      </c>
      <c r="F22" s="50" t="str">
        <f t="shared" ref="F22" si="7">IF(E22=0,"","FT")</f>
        <v/>
      </c>
      <c r="G22" s="53">
        <v>18</v>
      </c>
      <c r="I22" s="57"/>
      <c r="J22" s="57"/>
      <c r="K22" s="57"/>
      <c r="L22" s="57"/>
      <c r="M22" s="57"/>
      <c r="N22" s="57"/>
      <c r="O22" s="57"/>
      <c r="P22" s="57"/>
      <c r="Q22" s="57"/>
      <c r="R22" s="57"/>
      <c r="S22" s="57"/>
      <c r="T22" s="57"/>
      <c r="U22" s="57"/>
      <c r="V22" s="57"/>
      <c r="W22" s="57" t="s">
        <v>28</v>
      </c>
      <c r="X22" s="57" t="s">
        <v>29</v>
      </c>
      <c r="Y22" s="57"/>
      <c r="Z22" s="57"/>
      <c r="AA22" s="57"/>
      <c r="AB22" s="57"/>
    </row>
    <row r="23" spans="2:28">
      <c r="B23" s="47" t="s">
        <v>81</v>
      </c>
      <c r="C23" s="50">
        <v>46380</v>
      </c>
      <c r="E23" s="51" t="str">
        <f t="shared" si="0"/>
        <v>BaWü</v>
      </c>
      <c r="F23" s="50" t="str">
        <f t="shared" si="2"/>
        <v>FT</v>
      </c>
      <c r="G23" s="53">
        <v>19</v>
      </c>
      <c r="I23" s="57" t="s">
        <v>14</v>
      </c>
      <c r="J23" s="57" t="s">
        <v>15</v>
      </c>
      <c r="K23" s="57" t="s">
        <v>16</v>
      </c>
      <c r="L23" s="57" t="s">
        <v>17</v>
      </c>
      <c r="M23" s="57" t="s">
        <v>18</v>
      </c>
      <c r="N23" s="57" t="s">
        <v>19</v>
      </c>
      <c r="O23" s="57" t="s">
        <v>20</v>
      </c>
      <c r="P23" s="57" t="s">
        <v>21</v>
      </c>
      <c r="Q23" s="57" t="s">
        <v>22</v>
      </c>
      <c r="R23" s="57" t="s">
        <v>23</v>
      </c>
      <c r="S23" s="57" t="s">
        <v>24</v>
      </c>
      <c r="T23" s="57" t="s">
        <v>25</v>
      </c>
      <c r="U23" s="57" t="s">
        <v>26</v>
      </c>
      <c r="V23" s="57" t="s">
        <v>27</v>
      </c>
      <c r="W23" s="57" t="s">
        <v>28</v>
      </c>
      <c r="X23" s="57" t="s">
        <v>29</v>
      </c>
      <c r="Y23" s="57" t="s">
        <v>30</v>
      </c>
      <c r="Z23" s="57" t="s">
        <v>31</v>
      </c>
      <c r="AA23" s="57" t="s">
        <v>32</v>
      </c>
      <c r="AB23" s="57" t="s">
        <v>33</v>
      </c>
    </row>
    <row r="24" spans="2:28">
      <c r="B24" s="47" t="s">
        <v>82</v>
      </c>
      <c r="C24" s="50">
        <v>46381</v>
      </c>
      <c r="E24" s="51" t="str">
        <f t="shared" si="0"/>
        <v>BaWü</v>
      </c>
      <c r="F24" s="50" t="str">
        <f t="shared" si="2"/>
        <v>FT</v>
      </c>
      <c r="G24" s="53">
        <v>20</v>
      </c>
      <c r="I24" s="57" t="s">
        <v>14</v>
      </c>
      <c r="J24" s="57" t="s">
        <v>15</v>
      </c>
      <c r="K24" s="57" t="s">
        <v>16</v>
      </c>
      <c r="L24" s="57" t="s">
        <v>17</v>
      </c>
      <c r="M24" s="57" t="s">
        <v>18</v>
      </c>
      <c r="N24" s="57" t="s">
        <v>19</v>
      </c>
      <c r="O24" s="57" t="s">
        <v>20</v>
      </c>
      <c r="P24" s="57" t="s">
        <v>21</v>
      </c>
      <c r="Q24" s="57" t="s">
        <v>22</v>
      </c>
      <c r="R24" s="57" t="s">
        <v>23</v>
      </c>
      <c r="S24" s="57" t="s">
        <v>24</v>
      </c>
      <c r="T24" s="57" t="s">
        <v>25</v>
      </c>
      <c r="U24" s="57" t="s">
        <v>26</v>
      </c>
      <c r="V24" s="57" t="s">
        <v>27</v>
      </c>
      <c r="W24" s="57" t="s">
        <v>28</v>
      </c>
      <c r="X24" s="57" t="s">
        <v>29</v>
      </c>
      <c r="Y24" s="57" t="s">
        <v>30</v>
      </c>
      <c r="Z24" s="57" t="s">
        <v>31</v>
      </c>
      <c r="AA24" s="57" t="s">
        <v>32</v>
      </c>
      <c r="AB24" s="57" t="s">
        <v>33</v>
      </c>
    </row>
    <row r="25" spans="2:28">
      <c r="B25" s="47" t="s">
        <v>83</v>
      </c>
      <c r="C25" s="50">
        <v>46382</v>
      </c>
      <c r="E25" s="51" t="str">
        <f t="shared" si="0"/>
        <v>BaWü</v>
      </c>
      <c r="F25" s="50" t="str">
        <f t="shared" si="2"/>
        <v>FT</v>
      </c>
      <c r="G25" s="53">
        <v>21</v>
      </c>
      <c r="I25" s="57" t="s">
        <v>14</v>
      </c>
      <c r="J25" s="57" t="s">
        <v>15</v>
      </c>
      <c r="K25" s="57" t="s">
        <v>16</v>
      </c>
      <c r="L25" s="57" t="s">
        <v>17</v>
      </c>
      <c r="M25" s="57" t="s">
        <v>18</v>
      </c>
      <c r="N25" s="57" t="s">
        <v>19</v>
      </c>
      <c r="O25" s="57" t="s">
        <v>20</v>
      </c>
      <c r="P25" s="57" t="s">
        <v>21</v>
      </c>
      <c r="Q25" s="57" t="s">
        <v>22</v>
      </c>
      <c r="R25" s="57" t="s">
        <v>23</v>
      </c>
      <c r="S25" s="57" t="s">
        <v>24</v>
      </c>
      <c r="T25" s="57" t="s">
        <v>25</v>
      </c>
      <c r="U25" s="57" t="s">
        <v>26</v>
      </c>
      <c r="V25" s="57" t="s">
        <v>27</v>
      </c>
      <c r="W25" s="57" t="s">
        <v>28</v>
      </c>
      <c r="X25" s="57" t="s">
        <v>29</v>
      </c>
      <c r="Y25" s="57" t="s">
        <v>30</v>
      </c>
      <c r="Z25" s="57" t="s">
        <v>31</v>
      </c>
      <c r="AA25" s="57" t="s">
        <v>32</v>
      </c>
      <c r="AB25" s="57" t="s">
        <v>33</v>
      </c>
    </row>
    <row r="26" spans="2:28">
      <c r="B26" s="47" t="s">
        <v>84</v>
      </c>
      <c r="C26" s="50">
        <v>46387</v>
      </c>
      <c r="E26" s="51" t="str">
        <f t="shared" si="0"/>
        <v>BaWü</v>
      </c>
      <c r="F26" s="50" t="str">
        <f t="shared" si="2"/>
        <v>FT</v>
      </c>
      <c r="G26" s="53">
        <v>22</v>
      </c>
      <c r="I26" s="57" t="s">
        <v>14</v>
      </c>
      <c r="J26" s="57" t="s">
        <v>15</v>
      </c>
      <c r="K26" s="57" t="s">
        <v>16</v>
      </c>
      <c r="L26" s="57" t="s">
        <v>17</v>
      </c>
      <c r="M26" s="57" t="s">
        <v>18</v>
      </c>
      <c r="N26" s="57" t="s">
        <v>19</v>
      </c>
      <c r="O26" s="57" t="s">
        <v>20</v>
      </c>
      <c r="P26" s="57" t="s">
        <v>21</v>
      </c>
      <c r="Q26" s="57" t="s">
        <v>22</v>
      </c>
      <c r="R26" s="57" t="s">
        <v>23</v>
      </c>
      <c r="S26" s="57" t="s">
        <v>24</v>
      </c>
      <c r="T26" s="57" t="s">
        <v>25</v>
      </c>
      <c r="U26" s="57" t="s">
        <v>26</v>
      </c>
      <c r="V26" s="57" t="s">
        <v>27</v>
      </c>
      <c r="W26" s="57" t="s">
        <v>28</v>
      </c>
      <c r="X26" s="57" t="s">
        <v>29</v>
      </c>
      <c r="Y26" s="57" t="s">
        <v>30</v>
      </c>
      <c r="Z26" s="57" t="s">
        <v>31</v>
      </c>
      <c r="AA26" s="57" t="s">
        <v>32</v>
      </c>
      <c r="AB26" s="57" t="s">
        <v>33</v>
      </c>
    </row>
  </sheetData>
  <pageMargins left="0.7" right="0.7" top="0.78740157499999996" bottom="0.78740157499999996"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O53"/>
  <sheetViews>
    <sheetView showGridLines="0" zoomScale="70" zoomScaleNormal="70" workbookViewId="0">
      <selection activeCell="M29" sqref="M29"/>
    </sheetView>
  </sheetViews>
  <sheetFormatPr baseColWidth="10" defaultColWidth="0" defaultRowHeight="14.25" customHeight="1" zeroHeight="1"/>
  <cols>
    <col min="1" max="1" width="4.44140625" style="1" customWidth="1"/>
    <col min="2" max="2" width="17.44140625" style="1" bestFit="1" customWidth="1"/>
    <col min="3" max="11" width="4.5546875" style="2" customWidth="1"/>
    <col min="12" max="15" width="12.77734375" style="1" customWidth="1"/>
    <col min="16" max="16384" width="12.77734375" style="1" hidden="1"/>
  </cols>
  <sheetData>
    <row r="1" spans="2:15" ht="14.4">
      <c r="O1"/>
    </row>
    <row r="2" spans="2:15" ht="14.4">
      <c r="C2" s="94" t="s">
        <v>117</v>
      </c>
      <c r="D2" s="94"/>
      <c r="E2" s="94"/>
      <c r="F2" s="94"/>
      <c r="G2" s="94"/>
      <c r="H2" s="94"/>
      <c r="I2" s="94"/>
      <c r="J2" s="94"/>
      <c r="K2" s="94"/>
      <c r="L2" s="94"/>
      <c r="M2" s="94"/>
      <c r="N2" s="94"/>
      <c r="O2"/>
    </row>
    <row r="3" spans="2:15" ht="76.5" customHeight="1">
      <c r="C3" s="3" t="s">
        <v>3</v>
      </c>
      <c r="D3" s="3" t="s">
        <v>4</v>
      </c>
      <c r="E3" s="3" t="s">
        <v>5</v>
      </c>
      <c r="F3" s="3" t="s">
        <v>6</v>
      </c>
      <c r="G3" s="3" t="s">
        <v>7</v>
      </c>
      <c r="H3" s="3" t="s">
        <v>8</v>
      </c>
      <c r="I3" s="3" t="s">
        <v>9</v>
      </c>
      <c r="J3" s="4" t="s">
        <v>2</v>
      </c>
      <c r="K3" s="3" t="s">
        <v>10</v>
      </c>
      <c r="L3" s="5" t="s">
        <v>11</v>
      </c>
      <c r="M3" s="5" t="s">
        <v>12</v>
      </c>
      <c r="N3" s="5" t="s">
        <v>13</v>
      </c>
      <c r="O3"/>
    </row>
    <row r="4" spans="2:15" ht="14.4">
      <c r="B4" s="6" t="s">
        <v>14</v>
      </c>
      <c r="C4" s="9">
        <v>50</v>
      </c>
      <c r="D4" s="9">
        <v>51</v>
      </c>
      <c r="E4" s="9">
        <v>52</v>
      </c>
      <c r="F4" s="9">
        <v>48</v>
      </c>
      <c r="G4" s="9">
        <v>49</v>
      </c>
      <c r="H4" s="9">
        <v>50</v>
      </c>
      <c r="I4" s="9">
        <v>51</v>
      </c>
      <c r="J4" s="9">
        <v>2</v>
      </c>
      <c r="K4" s="9">
        <v>12</v>
      </c>
      <c r="L4" s="9">
        <f>$C4+$D4+$E4+$F4+$G4+$J4+$C27+$D27+$E27+$F27+$G27</f>
        <v>261</v>
      </c>
      <c r="M4" s="9">
        <f>$C4+$D4+$E4+$F4+$G4+$J4</f>
        <v>252</v>
      </c>
      <c r="N4" s="9">
        <f>$C4+$D4+$E4+$F4+$G4</f>
        <v>250</v>
      </c>
      <c r="O4"/>
    </row>
    <row r="5" spans="2:15" ht="14.4">
      <c r="B5" s="6" t="s">
        <v>15</v>
      </c>
      <c r="C5" s="9">
        <v>50</v>
      </c>
      <c r="D5" s="9">
        <v>51</v>
      </c>
      <c r="E5" s="9">
        <v>52</v>
      </c>
      <c r="F5" s="9">
        <v>48</v>
      </c>
      <c r="G5" s="9">
        <v>49</v>
      </c>
      <c r="H5" s="9">
        <v>48</v>
      </c>
      <c r="I5" s="9">
        <v>51</v>
      </c>
      <c r="J5" s="9">
        <v>2</v>
      </c>
      <c r="K5" s="9">
        <v>14</v>
      </c>
      <c r="L5" s="9">
        <f t="shared" ref="L5:L23" si="0">$C5+$D5+$E5+$F5+$G5+$J5+$C28+$D28+$E28+$F28+$G28</f>
        <v>261</v>
      </c>
      <c r="M5" s="9">
        <f t="shared" ref="M5:M23" si="1">$C5+$D5+$E5+$F5+$G5+$J5</f>
        <v>252</v>
      </c>
      <c r="N5" s="9">
        <f t="shared" ref="N5:N23" si="2">$C5+$D5+$E5+$F5+$G5</f>
        <v>250</v>
      </c>
      <c r="O5"/>
    </row>
    <row r="6" spans="2:15" ht="14.4">
      <c r="B6" s="6" t="s">
        <v>16</v>
      </c>
      <c r="C6" s="9">
        <v>50</v>
      </c>
      <c r="D6" s="9">
        <v>51</v>
      </c>
      <c r="E6" s="9">
        <v>52</v>
      </c>
      <c r="F6" s="9">
        <v>48</v>
      </c>
      <c r="G6" s="9">
        <v>49</v>
      </c>
      <c r="H6" s="9">
        <v>49</v>
      </c>
      <c r="I6" s="9">
        <v>51</v>
      </c>
      <c r="J6" s="9">
        <v>2</v>
      </c>
      <c r="K6" s="9">
        <v>13</v>
      </c>
      <c r="L6" s="9">
        <f t="shared" si="0"/>
        <v>261</v>
      </c>
      <c r="M6" s="9">
        <f t="shared" si="1"/>
        <v>252</v>
      </c>
      <c r="N6" s="9">
        <f t="shared" si="2"/>
        <v>250</v>
      </c>
      <c r="O6"/>
    </row>
    <row r="7" spans="2:15" ht="14.4">
      <c r="B7" s="6" t="s">
        <v>17</v>
      </c>
      <c r="C7" s="9">
        <v>50</v>
      </c>
      <c r="D7" s="9">
        <v>51</v>
      </c>
      <c r="E7" s="9">
        <v>52</v>
      </c>
      <c r="F7" s="9">
        <v>48</v>
      </c>
      <c r="G7" s="9">
        <v>49</v>
      </c>
      <c r="H7" s="9">
        <v>50</v>
      </c>
      <c r="I7" s="9">
        <v>51</v>
      </c>
      <c r="J7" s="9">
        <v>2</v>
      </c>
      <c r="K7" s="9">
        <v>12</v>
      </c>
      <c r="L7" s="9">
        <f t="shared" si="0"/>
        <v>261</v>
      </c>
      <c r="M7" s="9">
        <f t="shared" si="1"/>
        <v>252</v>
      </c>
      <c r="N7" s="9">
        <f t="shared" si="2"/>
        <v>250</v>
      </c>
      <c r="O7"/>
    </row>
    <row r="8" spans="2:15" ht="14.4">
      <c r="B8" s="6" t="s">
        <v>18</v>
      </c>
      <c r="C8" s="9">
        <v>50</v>
      </c>
      <c r="D8" s="9">
        <v>52</v>
      </c>
      <c r="E8" s="9">
        <v>52</v>
      </c>
      <c r="F8" s="9">
        <v>49</v>
      </c>
      <c r="G8" s="9">
        <v>49</v>
      </c>
      <c r="H8" s="9">
        <v>50</v>
      </c>
      <c r="I8" s="9">
        <v>51</v>
      </c>
      <c r="J8" s="9">
        <v>2</v>
      </c>
      <c r="K8" s="9">
        <v>10</v>
      </c>
      <c r="L8" s="9">
        <f t="shared" si="0"/>
        <v>261</v>
      </c>
      <c r="M8" s="9">
        <f t="shared" si="1"/>
        <v>254</v>
      </c>
      <c r="N8" s="9">
        <f t="shared" si="2"/>
        <v>252</v>
      </c>
      <c r="O8"/>
    </row>
    <row r="9" spans="2:15" ht="14.4">
      <c r="B9" s="6" t="s">
        <v>19</v>
      </c>
      <c r="C9" s="9">
        <v>50</v>
      </c>
      <c r="D9" s="9">
        <v>52</v>
      </c>
      <c r="E9" s="9">
        <v>52</v>
      </c>
      <c r="F9" s="9">
        <v>49</v>
      </c>
      <c r="G9" s="9">
        <v>49</v>
      </c>
      <c r="H9" s="9">
        <v>49</v>
      </c>
      <c r="I9" s="9">
        <v>50</v>
      </c>
      <c r="J9" s="9">
        <v>2</v>
      </c>
      <c r="K9" s="9">
        <v>12</v>
      </c>
      <c r="L9" s="9">
        <f t="shared" si="0"/>
        <v>261</v>
      </c>
      <c r="M9" s="9">
        <f t="shared" si="1"/>
        <v>254</v>
      </c>
      <c r="N9" s="9">
        <f t="shared" si="2"/>
        <v>252</v>
      </c>
      <c r="O9"/>
    </row>
    <row r="10" spans="2:15" ht="14.4">
      <c r="B10" s="6" t="s">
        <v>20</v>
      </c>
      <c r="C10" s="9">
        <v>50</v>
      </c>
      <c r="D10" s="9">
        <v>52</v>
      </c>
      <c r="E10" s="9">
        <v>52</v>
      </c>
      <c r="F10" s="9">
        <v>49</v>
      </c>
      <c r="G10" s="9">
        <v>49</v>
      </c>
      <c r="H10" s="9">
        <v>49</v>
      </c>
      <c r="I10" s="9">
        <v>52</v>
      </c>
      <c r="J10" s="9">
        <v>2</v>
      </c>
      <c r="K10" s="9">
        <v>10</v>
      </c>
      <c r="L10" s="9">
        <f t="shared" si="0"/>
        <v>261</v>
      </c>
      <c r="M10" s="9">
        <f t="shared" si="1"/>
        <v>254</v>
      </c>
      <c r="N10" s="9">
        <f t="shared" si="2"/>
        <v>252</v>
      </c>
      <c r="O10"/>
    </row>
    <row r="11" spans="2:15" ht="14.4">
      <c r="B11" s="6" t="s">
        <v>21</v>
      </c>
      <c r="C11" s="9">
        <v>50</v>
      </c>
      <c r="D11" s="9">
        <v>52</v>
      </c>
      <c r="E11" s="9">
        <v>52</v>
      </c>
      <c r="F11" s="9">
        <v>49</v>
      </c>
      <c r="G11" s="9">
        <v>49</v>
      </c>
      <c r="H11" s="9">
        <v>49</v>
      </c>
      <c r="I11" s="9">
        <v>52</v>
      </c>
      <c r="J11" s="9">
        <v>2</v>
      </c>
      <c r="K11" s="9">
        <v>10</v>
      </c>
      <c r="L11" s="9">
        <f t="shared" si="0"/>
        <v>261</v>
      </c>
      <c r="M11" s="9">
        <f t="shared" si="1"/>
        <v>254</v>
      </c>
      <c r="N11" s="9">
        <f t="shared" si="2"/>
        <v>252</v>
      </c>
      <c r="O11"/>
    </row>
    <row r="12" spans="2:15" ht="14.4">
      <c r="B12" s="6" t="s">
        <v>22</v>
      </c>
      <c r="C12" s="9">
        <v>50</v>
      </c>
      <c r="D12" s="9">
        <v>52</v>
      </c>
      <c r="E12" s="9">
        <v>52</v>
      </c>
      <c r="F12" s="9">
        <v>48</v>
      </c>
      <c r="G12" s="9">
        <v>49</v>
      </c>
      <c r="H12" s="9">
        <v>50</v>
      </c>
      <c r="I12" s="9">
        <v>52</v>
      </c>
      <c r="J12" s="9">
        <v>2</v>
      </c>
      <c r="K12" s="9">
        <v>10</v>
      </c>
      <c r="L12" s="9">
        <f t="shared" si="0"/>
        <v>261</v>
      </c>
      <c r="M12" s="9">
        <f t="shared" si="1"/>
        <v>253</v>
      </c>
      <c r="N12" s="9">
        <f t="shared" si="2"/>
        <v>251</v>
      </c>
      <c r="O12"/>
    </row>
    <row r="13" spans="2:15" ht="14.4">
      <c r="B13" s="6" t="s">
        <v>23</v>
      </c>
      <c r="C13" s="9">
        <v>50</v>
      </c>
      <c r="D13" s="9">
        <v>52</v>
      </c>
      <c r="E13" s="9">
        <v>52</v>
      </c>
      <c r="F13" s="9">
        <v>49</v>
      </c>
      <c r="G13" s="9">
        <v>49</v>
      </c>
      <c r="H13" s="9">
        <v>49</v>
      </c>
      <c r="I13" s="9">
        <v>51</v>
      </c>
      <c r="J13" s="9">
        <v>2</v>
      </c>
      <c r="K13" s="9">
        <v>11</v>
      </c>
      <c r="L13" s="9">
        <f t="shared" si="0"/>
        <v>261</v>
      </c>
      <c r="M13" s="9">
        <f t="shared" si="1"/>
        <v>254</v>
      </c>
      <c r="N13" s="9">
        <f t="shared" si="2"/>
        <v>252</v>
      </c>
      <c r="O13"/>
    </row>
    <row r="14" spans="2:15" ht="14.4">
      <c r="B14" s="6" t="s">
        <v>24</v>
      </c>
      <c r="C14" s="9">
        <v>50</v>
      </c>
      <c r="D14" s="9">
        <v>52</v>
      </c>
      <c r="E14" s="9">
        <v>52</v>
      </c>
      <c r="F14" s="9">
        <v>49</v>
      </c>
      <c r="G14" s="9">
        <v>49</v>
      </c>
      <c r="H14" s="9">
        <v>49</v>
      </c>
      <c r="I14" s="9">
        <v>52</v>
      </c>
      <c r="J14" s="9">
        <v>2</v>
      </c>
      <c r="K14" s="9">
        <v>10</v>
      </c>
      <c r="L14" s="9">
        <f t="shared" si="0"/>
        <v>261</v>
      </c>
      <c r="M14" s="9">
        <f t="shared" si="1"/>
        <v>254</v>
      </c>
      <c r="N14" s="9">
        <f t="shared" si="2"/>
        <v>252</v>
      </c>
      <c r="O14"/>
    </row>
    <row r="15" spans="2:15" ht="14.4">
      <c r="B15" s="6" t="s">
        <v>25</v>
      </c>
      <c r="C15" s="9">
        <v>50</v>
      </c>
      <c r="D15" s="9">
        <v>52</v>
      </c>
      <c r="E15" s="9">
        <v>52</v>
      </c>
      <c r="F15" s="9">
        <v>48</v>
      </c>
      <c r="G15" s="9">
        <v>49</v>
      </c>
      <c r="H15" s="9">
        <v>50</v>
      </c>
      <c r="I15" s="9">
        <v>51</v>
      </c>
      <c r="J15" s="9">
        <v>2</v>
      </c>
      <c r="K15" s="9">
        <v>11</v>
      </c>
      <c r="L15" s="9">
        <f t="shared" si="0"/>
        <v>261</v>
      </c>
      <c r="M15" s="9">
        <f t="shared" si="1"/>
        <v>253</v>
      </c>
      <c r="N15" s="9">
        <f t="shared" si="2"/>
        <v>251</v>
      </c>
      <c r="O15"/>
    </row>
    <row r="16" spans="2:15" ht="14.4">
      <c r="B16" s="6" t="s">
        <v>26</v>
      </c>
      <c r="C16" s="9">
        <v>50</v>
      </c>
      <c r="D16" s="9">
        <v>52</v>
      </c>
      <c r="E16" s="9">
        <v>52</v>
      </c>
      <c r="F16" s="9">
        <v>48</v>
      </c>
      <c r="G16" s="9">
        <v>49</v>
      </c>
      <c r="H16" s="9">
        <v>50</v>
      </c>
      <c r="I16" s="9">
        <v>51</v>
      </c>
      <c r="J16" s="9">
        <v>2</v>
      </c>
      <c r="K16" s="9">
        <v>11</v>
      </c>
      <c r="L16" s="9">
        <f t="shared" si="0"/>
        <v>261</v>
      </c>
      <c r="M16" s="9">
        <f t="shared" si="1"/>
        <v>253</v>
      </c>
      <c r="N16" s="9">
        <f t="shared" si="2"/>
        <v>251</v>
      </c>
      <c r="O16"/>
    </row>
    <row r="17" spans="2:15" ht="14.4">
      <c r="B17" s="6" t="s">
        <v>27</v>
      </c>
      <c r="C17" s="9">
        <v>50</v>
      </c>
      <c r="D17" s="9">
        <v>52</v>
      </c>
      <c r="E17" s="9">
        <v>52</v>
      </c>
      <c r="F17" s="9">
        <v>48</v>
      </c>
      <c r="G17" s="9">
        <v>49</v>
      </c>
      <c r="H17" s="9">
        <v>49</v>
      </c>
      <c r="I17" s="9">
        <v>51</v>
      </c>
      <c r="J17" s="9">
        <v>2</v>
      </c>
      <c r="K17" s="9">
        <v>12</v>
      </c>
      <c r="L17" s="9">
        <f t="shared" si="0"/>
        <v>261</v>
      </c>
      <c r="M17" s="9">
        <f t="shared" si="1"/>
        <v>253</v>
      </c>
      <c r="N17" s="9">
        <f t="shared" si="2"/>
        <v>251</v>
      </c>
      <c r="O17"/>
    </row>
    <row r="18" spans="2:15" ht="14.4">
      <c r="B18" s="6" t="s">
        <v>28</v>
      </c>
      <c r="C18" s="9">
        <v>50</v>
      </c>
      <c r="D18" s="9">
        <v>52</v>
      </c>
      <c r="E18" s="9">
        <v>51</v>
      </c>
      <c r="F18" s="9">
        <v>48</v>
      </c>
      <c r="G18" s="9">
        <v>49</v>
      </c>
      <c r="H18" s="9">
        <v>49</v>
      </c>
      <c r="I18" s="9">
        <v>52</v>
      </c>
      <c r="J18" s="9">
        <v>2</v>
      </c>
      <c r="K18" s="9">
        <v>12</v>
      </c>
      <c r="L18" s="9">
        <f t="shared" si="0"/>
        <v>261</v>
      </c>
      <c r="M18" s="9">
        <f t="shared" si="1"/>
        <v>252</v>
      </c>
      <c r="N18" s="9">
        <f t="shared" si="2"/>
        <v>250</v>
      </c>
      <c r="O18"/>
    </row>
    <row r="19" spans="2:15" ht="14.4">
      <c r="B19" s="6" t="s">
        <v>29</v>
      </c>
      <c r="C19" s="9">
        <v>50</v>
      </c>
      <c r="D19" s="9">
        <v>52</v>
      </c>
      <c r="E19" s="9">
        <v>51</v>
      </c>
      <c r="F19" s="9">
        <v>49</v>
      </c>
      <c r="G19" s="9">
        <v>49</v>
      </c>
      <c r="H19" s="9">
        <v>49</v>
      </c>
      <c r="I19" s="9">
        <v>52</v>
      </c>
      <c r="J19" s="9">
        <v>2</v>
      </c>
      <c r="K19" s="9">
        <v>11</v>
      </c>
      <c r="L19" s="9">
        <f t="shared" si="0"/>
        <v>261</v>
      </c>
      <c r="M19" s="9">
        <f t="shared" si="1"/>
        <v>253</v>
      </c>
      <c r="N19" s="9">
        <f t="shared" si="2"/>
        <v>251</v>
      </c>
      <c r="O19"/>
    </row>
    <row r="20" spans="2:15" ht="14.4">
      <c r="B20" s="6" t="s">
        <v>30</v>
      </c>
      <c r="C20" s="9">
        <v>50</v>
      </c>
      <c r="D20" s="9">
        <v>51</v>
      </c>
      <c r="E20" s="9">
        <v>52</v>
      </c>
      <c r="F20" s="9">
        <v>49</v>
      </c>
      <c r="G20" s="9">
        <v>49</v>
      </c>
      <c r="H20" s="9">
        <v>49</v>
      </c>
      <c r="I20" s="9">
        <v>52</v>
      </c>
      <c r="J20" s="9">
        <v>2</v>
      </c>
      <c r="K20" s="9">
        <v>11</v>
      </c>
      <c r="L20" s="9">
        <f t="shared" si="0"/>
        <v>261</v>
      </c>
      <c r="M20" s="9">
        <f t="shared" si="1"/>
        <v>253</v>
      </c>
      <c r="N20" s="9">
        <f t="shared" si="2"/>
        <v>251</v>
      </c>
      <c r="O20"/>
    </row>
    <row r="21" spans="2:15" ht="14.4">
      <c r="B21" s="6" t="s">
        <v>31</v>
      </c>
      <c r="C21" s="9">
        <v>50</v>
      </c>
      <c r="D21" s="9">
        <v>52</v>
      </c>
      <c r="E21" s="9">
        <v>52</v>
      </c>
      <c r="F21" s="9">
        <v>49</v>
      </c>
      <c r="G21" s="9">
        <v>49</v>
      </c>
      <c r="H21" s="9">
        <v>49</v>
      </c>
      <c r="I21" s="9">
        <v>52</v>
      </c>
      <c r="J21" s="9">
        <v>2</v>
      </c>
      <c r="K21" s="9">
        <v>10</v>
      </c>
      <c r="L21" s="9">
        <f t="shared" si="0"/>
        <v>261</v>
      </c>
      <c r="M21" s="9">
        <f t="shared" si="1"/>
        <v>254</v>
      </c>
      <c r="N21" s="9">
        <f t="shared" si="2"/>
        <v>252</v>
      </c>
      <c r="O21"/>
    </row>
    <row r="22" spans="2:15" ht="14.4">
      <c r="B22" s="6" t="s">
        <v>32</v>
      </c>
      <c r="C22" s="9">
        <v>50</v>
      </c>
      <c r="D22" s="9">
        <v>52</v>
      </c>
      <c r="E22" s="9">
        <v>52</v>
      </c>
      <c r="F22" s="9">
        <v>48</v>
      </c>
      <c r="G22" s="9">
        <v>49</v>
      </c>
      <c r="H22" s="9">
        <v>49</v>
      </c>
      <c r="I22" s="9">
        <v>51</v>
      </c>
      <c r="J22" s="9">
        <v>2</v>
      </c>
      <c r="K22" s="9">
        <v>12</v>
      </c>
      <c r="L22" s="9">
        <f t="shared" si="0"/>
        <v>261</v>
      </c>
      <c r="M22" s="9">
        <f t="shared" si="1"/>
        <v>253</v>
      </c>
      <c r="N22" s="9">
        <f t="shared" si="2"/>
        <v>251</v>
      </c>
      <c r="O22"/>
    </row>
    <row r="23" spans="2:15" ht="14.4">
      <c r="B23" s="6" t="s">
        <v>33</v>
      </c>
      <c r="C23" s="9">
        <v>50</v>
      </c>
      <c r="D23" s="9">
        <v>52</v>
      </c>
      <c r="E23" s="9">
        <v>52</v>
      </c>
      <c r="F23" s="9">
        <v>49</v>
      </c>
      <c r="G23" s="9">
        <v>49</v>
      </c>
      <c r="H23" s="9">
        <v>49</v>
      </c>
      <c r="I23" s="9">
        <v>51</v>
      </c>
      <c r="J23" s="9">
        <v>2</v>
      </c>
      <c r="K23" s="9">
        <v>11</v>
      </c>
      <c r="L23" s="9">
        <f t="shared" si="0"/>
        <v>261</v>
      </c>
      <c r="M23" s="9">
        <f t="shared" si="1"/>
        <v>254</v>
      </c>
      <c r="N23" s="9">
        <f t="shared" si="2"/>
        <v>252</v>
      </c>
      <c r="O23"/>
    </row>
    <row r="24" spans="2:15" ht="14.4">
      <c r="B24"/>
      <c r="C24" s="10"/>
      <c r="D24" s="10"/>
      <c r="E24" s="10"/>
      <c r="F24" s="10"/>
      <c r="G24" s="10"/>
      <c r="H24" s="10"/>
      <c r="I24" s="10"/>
      <c r="J24" s="10"/>
      <c r="K24" s="10"/>
      <c r="L24"/>
      <c r="M24"/>
      <c r="N24"/>
      <c r="O24"/>
    </row>
    <row r="25" spans="2:15" ht="14.4">
      <c r="B25"/>
      <c r="C25" s="95" t="s">
        <v>118</v>
      </c>
      <c r="D25" s="96"/>
      <c r="E25" s="96"/>
      <c r="F25" s="96"/>
      <c r="G25" s="96"/>
      <c r="H25" s="96"/>
      <c r="I25" s="97"/>
      <c r="J25"/>
      <c r="K25"/>
      <c r="L25"/>
      <c r="M25"/>
      <c r="N25"/>
      <c r="O25"/>
    </row>
    <row r="26" spans="2:15" ht="14.4">
      <c r="B26"/>
      <c r="C26" s="7" t="s">
        <v>3</v>
      </c>
      <c r="D26" s="7" t="s">
        <v>4</v>
      </c>
      <c r="E26" s="7" t="s">
        <v>5</v>
      </c>
      <c r="F26" s="7" t="s">
        <v>6</v>
      </c>
      <c r="G26" s="7" t="s">
        <v>7</v>
      </c>
      <c r="H26" s="7" t="s">
        <v>8</v>
      </c>
      <c r="I26" s="7" t="s">
        <v>9</v>
      </c>
      <c r="J26"/>
      <c r="K26"/>
      <c r="L26"/>
      <c r="M26"/>
      <c r="N26"/>
      <c r="O26"/>
    </row>
    <row r="27" spans="2:15" ht="14.4">
      <c r="B27" s="8" t="s">
        <v>14</v>
      </c>
      <c r="C27" s="11">
        <v>2</v>
      </c>
      <c r="D27" s="11">
        <v>1</v>
      </c>
      <c r="E27" s="11">
        <v>0</v>
      </c>
      <c r="F27" s="11">
        <v>3</v>
      </c>
      <c r="G27" s="11">
        <v>3</v>
      </c>
      <c r="H27" s="11">
        <v>2</v>
      </c>
      <c r="I27" s="11">
        <v>1</v>
      </c>
      <c r="J27"/>
      <c r="K27"/>
      <c r="L27"/>
      <c r="M27"/>
      <c r="N27"/>
      <c r="O27"/>
    </row>
    <row r="28" spans="2:15" ht="14.4">
      <c r="B28" s="8" t="s">
        <v>15</v>
      </c>
      <c r="C28" s="11">
        <v>2</v>
      </c>
      <c r="D28" s="11">
        <v>1</v>
      </c>
      <c r="E28" s="11">
        <v>0</v>
      </c>
      <c r="F28" s="11">
        <v>3</v>
      </c>
      <c r="G28" s="11">
        <v>3</v>
      </c>
      <c r="H28" s="11">
        <v>4</v>
      </c>
      <c r="I28" s="11">
        <v>1</v>
      </c>
      <c r="J28"/>
      <c r="K28"/>
      <c r="L28"/>
      <c r="M28"/>
      <c r="N28"/>
      <c r="O28"/>
    </row>
    <row r="29" spans="2:15" ht="14.4">
      <c r="B29" s="8" t="s">
        <v>16</v>
      </c>
      <c r="C29" s="11">
        <v>2</v>
      </c>
      <c r="D29" s="11">
        <v>1</v>
      </c>
      <c r="E29" s="11">
        <v>0</v>
      </c>
      <c r="F29" s="11">
        <v>3</v>
      </c>
      <c r="G29" s="11">
        <v>3</v>
      </c>
      <c r="H29" s="11">
        <v>3</v>
      </c>
      <c r="I29" s="11">
        <v>1</v>
      </c>
      <c r="J29"/>
      <c r="K29"/>
      <c r="L29"/>
      <c r="M29"/>
      <c r="N29"/>
      <c r="O29"/>
    </row>
    <row r="30" spans="2:15" ht="14.4">
      <c r="B30" s="8" t="s">
        <v>17</v>
      </c>
      <c r="C30" s="11">
        <v>2</v>
      </c>
      <c r="D30" s="11">
        <v>1</v>
      </c>
      <c r="E30" s="11">
        <v>0</v>
      </c>
      <c r="F30" s="11">
        <v>3</v>
      </c>
      <c r="G30" s="11">
        <v>3</v>
      </c>
      <c r="H30" s="11">
        <v>2</v>
      </c>
      <c r="I30" s="11">
        <v>1</v>
      </c>
      <c r="J30"/>
      <c r="K30"/>
      <c r="L30"/>
      <c r="M30"/>
      <c r="N30"/>
      <c r="O30"/>
    </row>
    <row r="31" spans="2:15" ht="14.4">
      <c r="B31" s="8" t="s">
        <v>18</v>
      </c>
      <c r="C31" s="11">
        <v>2</v>
      </c>
      <c r="D31" s="11">
        <v>0</v>
      </c>
      <c r="E31" s="11">
        <v>0</v>
      </c>
      <c r="F31" s="11">
        <v>2</v>
      </c>
      <c r="G31" s="11">
        <v>3</v>
      </c>
      <c r="H31" s="11">
        <v>2</v>
      </c>
      <c r="I31" s="11">
        <v>1</v>
      </c>
      <c r="J31"/>
      <c r="K31"/>
      <c r="L31"/>
      <c r="M31"/>
      <c r="N31"/>
      <c r="O31"/>
    </row>
    <row r="32" spans="2:15" ht="14.4">
      <c r="B32" s="8" t="s">
        <v>19</v>
      </c>
      <c r="C32" s="11">
        <v>2</v>
      </c>
      <c r="D32" s="11">
        <v>0</v>
      </c>
      <c r="E32" s="11">
        <v>0</v>
      </c>
      <c r="F32" s="11">
        <v>2</v>
      </c>
      <c r="G32" s="11">
        <v>3</v>
      </c>
      <c r="H32" s="11">
        <v>3</v>
      </c>
      <c r="I32" s="11">
        <v>2</v>
      </c>
      <c r="J32"/>
      <c r="K32"/>
      <c r="L32"/>
      <c r="M32"/>
      <c r="N32"/>
      <c r="O32"/>
    </row>
    <row r="33" spans="2:15" ht="14.4">
      <c r="B33" s="8" t="s">
        <v>20</v>
      </c>
      <c r="C33" s="11">
        <v>2</v>
      </c>
      <c r="D33" s="11">
        <v>0</v>
      </c>
      <c r="E33" s="11">
        <v>0</v>
      </c>
      <c r="F33" s="11">
        <v>2</v>
      </c>
      <c r="G33" s="11">
        <v>3</v>
      </c>
      <c r="H33" s="11">
        <v>3</v>
      </c>
      <c r="I33" s="11">
        <v>0</v>
      </c>
      <c r="J33"/>
      <c r="K33"/>
      <c r="L33"/>
      <c r="M33"/>
      <c r="N33"/>
      <c r="O33"/>
    </row>
    <row r="34" spans="2:15" ht="14.4">
      <c r="B34" s="8" t="s">
        <v>21</v>
      </c>
      <c r="C34" s="11">
        <v>2</v>
      </c>
      <c r="D34" s="11">
        <v>0</v>
      </c>
      <c r="E34" s="11">
        <v>0</v>
      </c>
      <c r="F34" s="11">
        <v>2</v>
      </c>
      <c r="G34" s="11">
        <v>3</v>
      </c>
      <c r="H34" s="11">
        <v>3</v>
      </c>
      <c r="I34" s="11">
        <v>0</v>
      </c>
      <c r="J34"/>
      <c r="K34"/>
      <c r="L34"/>
      <c r="M34"/>
      <c r="N34"/>
      <c r="O34"/>
    </row>
    <row r="35" spans="2:15" ht="14.4">
      <c r="B35" s="8" t="s">
        <v>22</v>
      </c>
      <c r="C35" s="11">
        <v>2</v>
      </c>
      <c r="D35" s="11">
        <v>0</v>
      </c>
      <c r="E35" s="11">
        <v>0</v>
      </c>
      <c r="F35" s="11">
        <v>3</v>
      </c>
      <c r="G35" s="11">
        <v>3</v>
      </c>
      <c r="H35" s="11">
        <v>2</v>
      </c>
      <c r="I35" s="11">
        <v>0</v>
      </c>
      <c r="J35"/>
      <c r="K35"/>
      <c r="L35"/>
      <c r="M35"/>
      <c r="N35"/>
      <c r="O35"/>
    </row>
    <row r="36" spans="2:15" ht="14.4">
      <c r="B36" s="8" t="s">
        <v>23</v>
      </c>
      <c r="C36" s="11">
        <v>2</v>
      </c>
      <c r="D36" s="11">
        <v>0</v>
      </c>
      <c r="E36" s="11">
        <v>0</v>
      </c>
      <c r="F36" s="11">
        <v>2</v>
      </c>
      <c r="G36" s="11">
        <v>3</v>
      </c>
      <c r="H36" s="11">
        <v>3</v>
      </c>
      <c r="I36" s="11">
        <v>1</v>
      </c>
      <c r="J36"/>
      <c r="K36"/>
      <c r="L36"/>
      <c r="M36"/>
      <c r="N36"/>
      <c r="O36"/>
    </row>
    <row r="37" spans="2:15" ht="14.4">
      <c r="B37" s="8" t="s">
        <v>24</v>
      </c>
      <c r="C37" s="11">
        <v>2</v>
      </c>
      <c r="D37" s="11">
        <v>0</v>
      </c>
      <c r="E37" s="11">
        <v>0</v>
      </c>
      <c r="F37" s="11">
        <v>2</v>
      </c>
      <c r="G37" s="11">
        <v>3</v>
      </c>
      <c r="H37" s="11">
        <v>3</v>
      </c>
      <c r="I37" s="11">
        <v>0</v>
      </c>
      <c r="J37"/>
      <c r="K37"/>
      <c r="L37"/>
      <c r="M37"/>
      <c r="N37"/>
      <c r="O37"/>
    </row>
    <row r="38" spans="2:15" ht="14.4">
      <c r="B38" s="8" t="s">
        <v>25</v>
      </c>
      <c r="C38" s="11">
        <v>2</v>
      </c>
      <c r="D38" s="11">
        <v>0</v>
      </c>
      <c r="E38" s="11">
        <v>0</v>
      </c>
      <c r="F38" s="11">
        <v>3</v>
      </c>
      <c r="G38" s="11">
        <v>3</v>
      </c>
      <c r="H38" s="11">
        <v>2</v>
      </c>
      <c r="I38" s="11">
        <v>1</v>
      </c>
      <c r="J38"/>
      <c r="K38"/>
      <c r="L38"/>
      <c r="M38"/>
      <c r="N38"/>
      <c r="O38"/>
    </row>
    <row r="39" spans="2:15" ht="14.4">
      <c r="B39" s="8" t="s">
        <v>26</v>
      </c>
      <c r="C39" s="11">
        <v>2</v>
      </c>
      <c r="D39" s="11">
        <v>0</v>
      </c>
      <c r="E39" s="11">
        <v>0</v>
      </c>
      <c r="F39" s="11">
        <v>3</v>
      </c>
      <c r="G39" s="11">
        <v>3</v>
      </c>
      <c r="H39" s="11">
        <v>2</v>
      </c>
      <c r="I39" s="11">
        <v>1</v>
      </c>
      <c r="J39"/>
      <c r="K39"/>
      <c r="L39"/>
      <c r="M39"/>
      <c r="N39"/>
      <c r="O39"/>
    </row>
    <row r="40" spans="2:15" ht="14.4">
      <c r="B40" s="8" t="s">
        <v>27</v>
      </c>
      <c r="C40" s="11">
        <v>2</v>
      </c>
      <c r="D40" s="11">
        <v>0</v>
      </c>
      <c r="E40" s="11">
        <v>0</v>
      </c>
      <c r="F40" s="11">
        <v>3</v>
      </c>
      <c r="G40" s="11">
        <v>3</v>
      </c>
      <c r="H40" s="11">
        <v>3</v>
      </c>
      <c r="I40" s="11">
        <v>1</v>
      </c>
      <c r="J40"/>
      <c r="K40"/>
      <c r="L40"/>
      <c r="M40"/>
      <c r="N40"/>
      <c r="O40"/>
    </row>
    <row r="41" spans="2:15" ht="14.4">
      <c r="B41" s="8" t="s">
        <v>28</v>
      </c>
      <c r="C41" s="11">
        <v>2</v>
      </c>
      <c r="D41" s="11">
        <v>0</v>
      </c>
      <c r="E41" s="11">
        <v>1</v>
      </c>
      <c r="F41" s="11">
        <v>3</v>
      </c>
      <c r="G41" s="11">
        <v>3</v>
      </c>
      <c r="H41" s="11">
        <v>3</v>
      </c>
      <c r="I41" s="11">
        <v>0</v>
      </c>
      <c r="J41"/>
      <c r="K41"/>
      <c r="L41"/>
      <c r="M41"/>
      <c r="N41"/>
      <c r="O41"/>
    </row>
    <row r="42" spans="2:15" ht="14.4">
      <c r="B42" s="8" t="s">
        <v>29</v>
      </c>
      <c r="C42" s="11">
        <v>2</v>
      </c>
      <c r="D42" s="11">
        <v>0</v>
      </c>
      <c r="E42" s="11">
        <v>1</v>
      </c>
      <c r="F42" s="11">
        <v>2</v>
      </c>
      <c r="G42" s="11">
        <v>3</v>
      </c>
      <c r="H42" s="11">
        <v>3</v>
      </c>
      <c r="I42" s="11">
        <v>0</v>
      </c>
      <c r="J42"/>
      <c r="K42"/>
      <c r="L42"/>
      <c r="M42"/>
      <c r="N42"/>
      <c r="O42"/>
    </row>
    <row r="43" spans="2:15" ht="14.4">
      <c r="B43" s="8" t="s">
        <v>30</v>
      </c>
      <c r="C43" s="11">
        <v>2</v>
      </c>
      <c r="D43" s="11">
        <v>1</v>
      </c>
      <c r="E43" s="11">
        <v>0</v>
      </c>
      <c r="F43" s="11">
        <v>2</v>
      </c>
      <c r="G43" s="11">
        <v>3</v>
      </c>
      <c r="H43" s="11">
        <v>3</v>
      </c>
      <c r="I43" s="11">
        <v>0</v>
      </c>
      <c r="J43"/>
      <c r="K43"/>
      <c r="L43"/>
      <c r="M43"/>
      <c r="N43"/>
      <c r="O43"/>
    </row>
    <row r="44" spans="2:15" ht="14.4">
      <c r="B44" s="8" t="s">
        <v>31</v>
      </c>
      <c r="C44" s="11">
        <v>2</v>
      </c>
      <c r="D44" s="11">
        <v>0</v>
      </c>
      <c r="E44" s="11">
        <v>0</v>
      </c>
      <c r="F44" s="11">
        <v>2</v>
      </c>
      <c r="G44" s="11">
        <v>3</v>
      </c>
      <c r="H44" s="11">
        <v>3</v>
      </c>
      <c r="I44" s="11">
        <v>0</v>
      </c>
      <c r="J44"/>
      <c r="K44"/>
      <c r="L44"/>
      <c r="M44"/>
      <c r="N44"/>
      <c r="O44"/>
    </row>
    <row r="45" spans="2:15" ht="14.4">
      <c r="B45" s="8" t="s">
        <v>32</v>
      </c>
      <c r="C45" s="11">
        <v>2</v>
      </c>
      <c r="D45" s="11">
        <v>0</v>
      </c>
      <c r="E45" s="11">
        <v>0</v>
      </c>
      <c r="F45" s="11">
        <v>3</v>
      </c>
      <c r="G45" s="11">
        <v>3</v>
      </c>
      <c r="H45" s="11">
        <v>3</v>
      </c>
      <c r="I45" s="11">
        <v>1</v>
      </c>
      <c r="J45"/>
      <c r="K45"/>
      <c r="L45"/>
      <c r="M45"/>
      <c r="N45"/>
      <c r="O45"/>
    </row>
    <row r="46" spans="2:15" ht="14.4">
      <c r="B46" s="8" t="s">
        <v>33</v>
      </c>
      <c r="C46" s="11">
        <v>2</v>
      </c>
      <c r="D46" s="11">
        <v>0</v>
      </c>
      <c r="E46" s="11">
        <v>0</v>
      </c>
      <c r="F46" s="11">
        <v>2</v>
      </c>
      <c r="G46" s="11">
        <v>3</v>
      </c>
      <c r="H46" s="11">
        <v>3</v>
      </c>
      <c r="I46" s="11">
        <v>1</v>
      </c>
      <c r="J46"/>
      <c r="K46"/>
      <c r="L46"/>
      <c r="M46"/>
      <c r="N46"/>
      <c r="O46"/>
    </row>
    <row r="47" spans="2:15" ht="14.4">
      <c r="B47"/>
      <c r="C47" s="10"/>
      <c r="D47" s="10"/>
      <c r="E47" s="10"/>
      <c r="F47" s="10"/>
      <c r="G47" s="10"/>
      <c r="H47" s="10"/>
      <c r="I47" s="10"/>
      <c r="J47" s="10"/>
      <c r="K47" s="10"/>
      <c r="L47"/>
      <c r="M47"/>
      <c r="N47"/>
      <c r="O47"/>
    </row>
    <row r="48" spans="2:15" ht="14.4">
      <c r="B48"/>
      <c r="C48" s="95" t="s">
        <v>119</v>
      </c>
      <c r="D48" s="96"/>
      <c r="E48" s="96"/>
      <c r="F48" s="96"/>
      <c r="G48" s="96"/>
      <c r="H48" s="96"/>
      <c r="I48" s="97"/>
      <c r="J48" s="10"/>
      <c r="K48" s="10"/>
      <c r="L48"/>
      <c r="M48"/>
      <c r="N48"/>
      <c r="O48"/>
    </row>
    <row r="49" spans="1:15" ht="14.4">
      <c r="B49"/>
      <c r="C49" s="7" t="s">
        <v>3</v>
      </c>
      <c r="D49" s="7" t="s">
        <v>4</v>
      </c>
      <c r="E49" s="7" t="s">
        <v>5</v>
      </c>
      <c r="F49" s="7" t="s">
        <v>6</v>
      </c>
      <c r="G49" s="7" t="s">
        <v>7</v>
      </c>
      <c r="H49" s="7" t="s">
        <v>8</v>
      </c>
      <c r="I49" s="7" t="s">
        <v>9</v>
      </c>
      <c r="J49" s="10"/>
      <c r="K49" s="10"/>
      <c r="L49"/>
      <c r="M49"/>
      <c r="N49"/>
      <c r="O49"/>
    </row>
    <row r="50" spans="1:15" ht="14.4">
      <c r="B50" s="8" t="s">
        <v>34</v>
      </c>
      <c r="C50" s="11"/>
      <c r="D50" s="11"/>
      <c r="E50" s="11"/>
      <c r="F50" s="11">
        <v>2</v>
      </c>
      <c r="G50" s="11"/>
      <c r="H50" s="11"/>
      <c r="I50" s="11"/>
      <c r="J50" s="10"/>
      <c r="K50" s="10"/>
      <c r="L50"/>
      <c r="M50"/>
      <c r="N50"/>
      <c r="O50"/>
    </row>
    <row r="51" spans="1:15" ht="14.4">
      <c r="O51"/>
    </row>
    <row r="52" spans="1:15" ht="14.25" customHeight="1">
      <c r="A52"/>
      <c r="B52"/>
      <c r="C52"/>
      <c r="D52"/>
      <c r="E52"/>
      <c r="F52"/>
      <c r="G52"/>
      <c r="H52"/>
      <c r="I52"/>
      <c r="J52"/>
      <c r="K52"/>
      <c r="L52"/>
      <c r="M52"/>
      <c r="N52"/>
      <c r="O52"/>
    </row>
    <row r="53" spans="1:15" ht="14.25" customHeight="1"/>
  </sheetData>
  <mergeCells count="3">
    <mergeCell ref="C2:N2"/>
    <mergeCell ref="C25:I25"/>
    <mergeCell ref="C48:I4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Disclaimer</vt:lpstr>
      <vt:lpstr>Abwesenheitsquote</vt:lpstr>
      <vt:lpstr>frei Wochenende vor-nach Urlaub</vt:lpstr>
      <vt:lpstr>Jahreskalender</vt:lpstr>
      <vt:lpstr>Feiertage je Bundesland</vt:lpstr>
      <vt:lpstr>Feiertage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jan@kutscher-berlin.de</cp:lastModifiedBy>
  <cp:lastPrinted>2024-10-26T13:28:14Z</cp:lastPrinted>
  <dcterms:created xsi:type="dcterms:W3CDTF">2014-06-23T17:18:27Z</dcterms:created>
  <dcterms:modified xsi:type="dcterms:W3CDTF">2025-09-05T14:11:02Z</dcterms:modified>
</cp:coreProperties>
</file>